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19440" windowHeight="10935"/>
  </bookViews>
  <sheets>
    <sheet name="Приложение 2" sheetId="2" r:id="rId1"/>
  </sheets>
  <definedNames>
    <definedName name="_xlnm.Print_Titles" localSheetId="0">'Приложение 2'!$7:$7</definedName>
  </definedNames>
  <calcPr calcId="145621"/>
</workbook>
</file>

<file path=xl/calcChain.xml><?xml version="1.0" encoding="utf-8"?>
<calcChain xmlns="http://schemas.openxmlformats.org/spreadsheetml/2006/main">
  <c r="E13" i="2" l="1"/>
  <c r="E21" i="2"/>
  <c r="E23" i="2"/>
  <c r="E25" i="2"/>
  <c r="E27" i="2"/>
  <c r="E31" i="2"/>
  <c r="E37" i="2"/>
  <c r="E39" i="2"/>
  <c r="E42" i="2"/>
  <c r="E45" i="2"/>
  <c r="E47" i="2"/>
  <c r="E50" i="2"/>
  <c r="E54" i="2"/>
  <c r="E59" i="2"/>
  <c r="E63" i="2"/>
  <c r="E67" i="2"/>
  <c r="E70" i="2"/>
  <c r="E76" i="2"/>
  <c r="E78" i="2"/>
  <c r="E80" i="2"/>
  <c r="E82" i="2"/>
  <c r="E84" i="2"/>
  <c r="E86" i="2"/>
  <c r="E88" i="2"/>
  <c r="E90" i="2"/>
  <c r="E92" i="2"/>
  <c r="E94" i="2"/>
  <c r="E99" i="2"/>
  <c r="E100" i="2"/>
  <c r="E105" i="2"/>
  <c r="E107" i="2"/>
  <c r="E110" i="2"/>
  <c r="E112" i="2"/>
  <c r="E114" i="2"/>
  <c r="E116" i="2"/>
  <c r="E118" i="2"/>
  <c r="E120" i="2"/>
  <c r="E122" i="2"/>
  <c r="E125" i="2"/>
  <c r="E127" i="2"/>
  <c r="E129" i="2"/>
  <c r="E131" i="2"/>
  <c r="E133" i="2"/>
  <c r="E136" i="2"/>
  <c r="E138" i="2"/>
  <c r="E140" i="2"/>
  <c r="E142" i="2"/>
  <c r="E145" i="2"/>
  <c r="D104" i="2"/>
  <c r="C104" i="2"/>
  <c r="D106" i="2"/>
  <c r="C106" i="2"/>
  <c r="D144" i="2"/>
  <c r="D143" i="2" s="1"/>
  <c r="C144" i="2"/>
  <c r="C143" i="2" s="1"/>
  <c r="D135" i="2"/>
  <c r="E135" i="2" s="1"/>
  <c r="C135" i="2"/>
  <c r="D137" i="2"/>
  <c r="E137" i="2" s="1"/>
  <c r="C137" i="2"/>
  <c r="D139" i="2"/>
  <c r="E139" i="2" s="1"/>
  <c r="C139" i="2"/>
  <c r="D141" i="2"/>
  <c r="C141" i="2"/>
  <c r="D109" i="2"/>
  <c r="E109" i="2" s="1"/>
  <c r="C109" i="2"/>
  <c r="D111" i="2"/>
  <c r="E111" i="2" s="1"/>
  <c r="C111" i="2"/>
  <c r="D113" i="2"/>
  <c r="E113" i="2" s="1"/>
  <c r="C113" i="2"/>
  <c r="D115" i="2"/>
  <c r="C115" i="2"/>
  <c r="D117" i="2"/>
  <c r="E117" i="2" s="1"/>
  <c r="C117" i="2"/>
  <c r="D119" i="2"/>
  <c r="E119" i="2" s="1"/>
  <c r="C119" i="2"/>
  <c r="D121" i="2"/>
  <c r="E121" i="2" s="1"/>
  <c r="C121" i="2"/>
  <c r="D124" i="2"/>
  <c r="C124" i="2"/>
  <c r="D126" i="2"/>
  <c r="C126" i="2"/>
  <c r="D128" i="2"/>
  <c r="E128" i="2" s="1"/>
  <c r="C128" i="2"/>
  <c r="D130" i="2"/>
  <c r="E130" i="2" s="1"/>
  <c r="C130" i="2"/>
  <c r="D132" i="2"/>
  <c r="C132" i="2"/>
  <c r="D98" i="2"/>
  <c r="E98" i="2" s="1"/>
  <c r="C98" i="2"/>
  <c r="D96" i="2"/>
  <c r="D95" i="2" s="1"/>
  <c r="C96" i="2"/>
  <c r="C95" i="2" s="1"/>
  <c r="D93" i="2"/>
  <c r="E93" i="2" s="1"/>
  <c r="C93" i="2"/>
  <c r="D91" i="2"/>
  <c r="C91" i="2"/>
  <c r="D89" i="2"/>
  <c r="E89" i="2" s="1"/>
  <c r="C89" i="2"/>
  <c r="D87" i="2"/>
  <c r="E87" i="2" s="1"/>
  <c r="C87" i="2"/>
  <c r="D85" i="2"/>
  <c r="E85" i="2" s="1"/>
  <c r="C85" i="2"/>
  <c r="D83" i="2"/>
  <c r="C83" i="2"/>
  <c r="D81" i="2"/>
  <c r="E81" i="2" s="1"/>
  <c r="C81" i="2"/>
  <c r="D79" i="2"/>
  <c r="E79" i="2" s="1"/>
  <c r="C79" i="2"/>
  <c r="D77" i="2"/>
  <c r="E77" i="2" s="1"/>
  <c r="C77" i="2"/>
  <c r="D75" i="2"/>
  <c r="C75" i="2"/>
  <c r="D71" i="2"/>
  <c r="D69" i="2"/>
  <c r="D66" i="2"/>
  <c r="D65" i="2" s="1"/>
  <c r="E65" i="2" s="1"/>
  <c r="C66" i="2"/>
  <c r="C65" i="2" s="1"/>
  <c r="C69" i="2"/>
  <c r="C68" i="2" s="1"/>
  <c r="C71" i="2"/>
  <c r="D62" i="2"/>
  <c r="D61" i="2" s="1"/>
  <c r="D60" i="2" s="1"/>
  <c r="E60" i="2" s="1"/>
  <c r="C62" i="2"/>
  <c r="C61" i="2" s="1"/>
  <c r="C60" i="2" s="1"/>
  <c r="D58" i="2"/>
  <c r="D57" i="2" s="1"/>
  <c r="E57" i="2" s="1"/>
  <c r="C58" i="2"/>
  <c r="C57" i="2" s="1"/>
  <c r="D55" i="2"/>
  <c r="C55" i="2"/>
  <c r="D53" i="2"/>
  <c r="E53" i="2" s="1"/>
  <c r="C53" i="2"/>
  <c r="C52" i="2" s="1"/>
  <c r="D49" i="2"/>
  <c r="D48" i="2" s="1"/>
  <c r="E48" i="2" s="1"/>
  <c r="C49" i="2"/>
  <c r="C48" i="2" s="1"/>
  <c r="D46" i="2"/>
  <c r="D44" i="2"/>
  <c r="D41" i="2"/>
  <c r="E41" i="2" s="1"/>
  <c r="C41" i="2"/>
  <c r="C46" i="2"/>
  <c r="C44" i="2"/>
  <c r="D38" i="2"/>
  <c r="E38" i="2" s="1"/>
  <c r="C38" i="2"/>
  <c r="D36" i="2"/>
  <c r="E36" i="2" s="1"/>
  <c r="C36" i="2"/>
  <c r="D34" i="2"/>
  <c r="C34" i="2"/>
  <c r="D32" i="2"/>
  <c r="C32" i="2"/>
  <c r="D30" i="2"/>
  <c r="E30" i="2" s="1"/>
  <c r="C30" i="2"/>
  <c r="D26" i="2"/>
  <c r="E26" i="2" s="1"/>
  <c r="C26" i="2"/>
  <c r="D24" i="2"/>
  <c r="E24" i="2" s="1"/>
  <c r="C24" i="2"/>
  <c r="D22" i="2"/>
  <c r="E22" i="2" s="1"/>
  <c r="C22" i="2"/>
  <c r="D20" i="2"/>
  <c r="E20" i="2" s="1"/>
  <c r="C20" i="2"/>
  <c r="C19" i="2" s="1"/>
  <c r="C18" i="2" s="1"/>
  <c r="D12" i="2"/>
  <c r="D11" i="2" s="1"/>
  <c r="C12" i="2"/>
  <c r="C11" i="2" s="1"/>
  <c r="E75" i="2" l="1"/>
  <c r="E83" i="2"/>
  <c r="E106" i="2"/>
  <c r="E104" i="2"/>
  <c r="E91" i="2"/>
  <c r="E132" i="2"/>
  <c r="E124" i="2"/>
  <c r="E115" i="2"/>
  <c r="E141" i="2"/>
  <c r="E143" i="2"/>
  <c r="E11" i="2"/>
  <c r="E44" i="2"/>
  <c r="E69" i="2"/>
  <c r="E126" i="2"/>
  <c r="E46" i="2"/>
  <c r="E144" i="2"/>
  <c r="E49" i="2"/>
  <c r="E66" i="2"/>
  <c r="E58" i="2"/>
  <c r="C29" i="2"/>
  <c r="C28" i="2" s="1"/>
  <c r="D103" i="2"/>
  <c r="E62" i="2"/>
  <c r="E12" i="2"/>
  <c r="E61" i="2"/>
  <c r="D68" i="2"/>
  <c r="E68" i="2" s="1"/>
  <c r="D134" i="2"/>
  <c r="C123" i="2"/>
  <c r="C51" i="2"/>
  <c r="D29" i="2"/>
  <c r="C103" i="2"/>
  <c r="C108" i="2"/>
  <c r="C134" i="2"/>
  <c r="D123" i="2"/>
  <c r="D108" i="2"/>
  <c r="D19" i="2"/>
  <c r="C64" i="2"/>
  <c r="C74" i="2"/>
  <c r="C73" i="2" s="1"/>
  <c r="D74" i="2"/>
  <c r="D52" i="2"/>
  <c r="C43" i="2"/>
  <c r="C40" i="2" s="1"/>
  <c r="D43" i="2"/>
  <c r="E134" i="2" l="1"/>
  <c r="E123" i="2"/>
  <c r="D64" i="2"/>
  <c r="C102" i="2"/>
  <c r="C101" i="2" s="1"/>
  <c r="E29" i="2"/>
  <c r="D18" i="2"/>
  <c r="E18" i="2" s="1"/>
  <c r="E19" i="2"/>
  <c r="D102" i="2"/>
  <c r="E108" i="2"/>
  <c r="D28" i="2"/>
  <c r="E28" i="2" s="1"/>
  <c r="E103" i="2"/>
  <c r="D40" i="2"/>
  <c r="E40" i="2" s="1"/>
  <c r="E43" i="2"/>
  <c r="D51" i="2"/>
  <c r="E51" i="2" s="1"/>
  <c r="E52" i="2"/>
  <c r="E64" i="2"/>
  <c r="D73" i="2"/>
  <c r="E73" i="2" s="1"/>
  <c r="E74" i="2"/>
  <c r="C10" i="2"/>
  <c r="C8" i="2" l="1"/>
  <c r="D10" i="2"/>
  <c r="D101" i="2"/>
  <c r="E101" i="2" s="1"/>
  <c r="E102" i="2"/>
  <c r="D8" i="2" l="1"/>
  <c r="E8" i="2" s="1"/>
  <c r="E10" i="2"/>
</calcChain>
</file>

<file path=xl/sharedStrings.xml><?xml version="1.0" encoding="utf-8"?>
<sst xmlns="http://schemas.openxmlformats.org/spreadsheetml/2006/main" count="285" uniqueCount="281">
  <si>
    <t>Код дохода по бюджетной классификации</t>
  </si>
  <si>
    <t>Утвержденные бюджетные назначения</t>
  </si>
  <si>
    <t>Доходы бюджета - всего</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</si>
  <si>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</si>
  <si>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</si>
  <si>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</si>
  <si>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</si>
  <si>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</si>
  <si>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</si>
  <si>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</si>
  <si>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</si>
  <si>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</si>
  <si>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</si>
  <si>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</si>
  <si>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</si>
  <si>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</si>
  <si>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</si>
  <si>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</si>
  <si>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</si>
  <si>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</si>
  <si>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</si>
  <si>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</si>
  <si>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</si>
  <si>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</si>
  <si>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</si>
  <si>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</si>
  <si>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</si>
  <si>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</si>
  <si>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</si>
  <si>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</si>
  <si>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</si>
  <si>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</si>
  <si>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</si>
  <si>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</si>
  <si>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</si>
  <si>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</si>
  <si>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</si>
  <si>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</si>
  <si>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</si>
  <si>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</si>
  <si>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</si>
  <si>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</si>
  <si>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</si>
  <si>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</si>
  <si>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</si>
  <si>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</si>
  <si>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</si>
  <si>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</si>
  <si>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</si>
  <si>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</si>
  <si>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</si>
  <si>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</si>
  <si>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</si>
  <si>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</si>
  <si>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</si>
  <si>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</si>
  <si>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</si>
  <si>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</si>
  <si>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</si>
  <si>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</si>
  <si>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</si>
  <si>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</si>
  <si>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</si>
  <si>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</si>
  <si>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</si>
  <si>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</si>
  <si>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</si>
  <si>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</si>
  <si>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</si>
  <si>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</si>
  <si>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</si>
  <si>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</si>
  <si>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</si>
  <si>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</si>
  <si>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</si>
  <si>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</si>
  <si>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</si>
  <si>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</si>
  <si>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</si>
  <si>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</si>
  <si>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</si>
  <si>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</si>
  <si>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</si>
  <si>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</si>
  <si>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</si>
  <si>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</si>
  <si>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</si>
  <si>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</si>
  <si>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</si>
  <si>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</si>
  <si>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</si>
  <si>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</si>
  <si>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</si>
  <si>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</si>
  <si>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</si>
  <si>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</si>
  <si>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</si>
  <si>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</si>
  <si>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</si>
  <si>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</si>
  <si>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</si>
  <si>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</si>
  <si>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</si>
  <si>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</si>
  <si>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</si>
  <si>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</si>
  <si>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</si>
  <si>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</si>
  <si>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</si>
  <si>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</si>
  <si>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</si>
  <si>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</si>
  <si>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</si>
  <si>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</si>
  <si>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</si>
  <si>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</si>
  <si>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</si>
  <si>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</si>
  <si>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</si>
  <si>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</si>
  <si>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</si>
  <si>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</si>
  <si>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</si>
  <si>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</si>
  <si>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</si>
  <si>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</si>
  <si>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</si>
  <si>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</si>
  <si>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</si>
  <si>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</si>
  <si>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</si>
  <si>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</si>
  <si>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</si>
  <si>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</si>
  <si>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</si>
  <si>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</si>
  <si>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</si>
  <si>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</si>
  <si>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</si>
  <si>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</si>
  <si>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</si>
  <si>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</si>
  <si>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</si>
  <si>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</si>
  <si>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</si>
  <si>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</si>
  <si>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</si>
  <si>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</si>
  <si>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</si>
  <si>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</si>
  <si>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</si>
  <si>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</si>
  <si>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</si>
  <si>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</si>
  <si>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</si>
  <si>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</si>
  <si>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</si>
  <si>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</si>
  <si>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</si>
  <si>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</si>
  <si>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</si>
  <si>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</si>
  <si>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</si>
  <si>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</si>
  <si>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</si>
  <si>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</si>
  <si>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</si>
  <si>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</si>
  <si>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</si>
  <si>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</si>
  <si>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</si>
  <si>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</si>
  <si>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</si>
  <si>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</si>
  <si>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</si>
  <si>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</si>
  <si>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</si>
  <si>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</si>
  <si>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</si>
  <si>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</si>
  <si>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</si>
  <si>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</si>
  <si>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</si>
  <si>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</si>
  <si>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</si>
  <si>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</si>
  <si>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</si>
  <si>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</si>
  <si>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</si>
  <si>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</si>
  <si>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</si>
  <si>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</si>
  <si>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</si>
  <si>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</si>
  <si>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</si>
  <si>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</si>
  <si>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</si>
  <si>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</si>
  <si>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</si>
  <si>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</si>
  <si>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</si>
  <si>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</si>
  <si>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</si>
  <si>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</si>
  <si>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</si>
  <si>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</si>
  <si>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</si>
  <si>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000 2022531514 0000 150</t>
  </si>
  <si>
    <t>Субсидии бюджетам на развитие транспортной инфраструктуры на сельских территориях</t>
  </si>
  <si>
    <t xml:space="preserve"> 000 2022537200 0000 150</t>
  </si>
  <si>
    <t>Субсидии бюджетам муниципальных округов на развитие транспортной инфраструктуры на сельских территориях</t>
  </si>
  <si>
    <t xml:space="preserve"> 000 2022537214 0000 150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</si>
  <si>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</si>
  <si>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</si>
  <si>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</si>
  <si>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</si>
  <si>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</si>
  <si>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</si>
  <si>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</si>
  <si>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</si>
  <si>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</si>
  <si>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</si>
  <si>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</si>
  <si>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</si>
  <si>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</si>
  <si>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</si>
  <si>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</si>
  <si>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</si>
  <si>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</si>
  <si>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</si>
  <si>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</si>
  <si>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</si>
  <si>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</si>
  <si>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</si>
  <si>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</si>
  <si>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</si>
  <si>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</si>
  <si>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</si>
  <si>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</si>
  <si>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</si>
  <si>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</si>
  <si>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</si>
  <si>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</si>
  <si>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</si>
  <si>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округов из бюджета субъекта Российской Федерации</t>
  </si>
  <si>
    <t xml:space="preserve"> 000 2023690014 0000 150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</si>
  <si>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</si>
  <si>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</si>
  <si>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</si>
  <si>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</si>
  <si>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</si>
  <si>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</si>
  <si>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</si>
  <si>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</si>
  <si>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</si>
  <si>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</si>
  <si>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</si>
  <si>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</si>
  <si>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</si>
  <si>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</si>
  <si>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</si>
  <si>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</si>
  <si>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</si>
  <si>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</si>
  <si>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</si>
  <si>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</si>
  <si>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муниципальных округов на поддержку отрасли культуры</t>
  </si>
  <si>
    <t xml:space="preserve"> 000 2024551914 0000 150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</si>
  <si>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</si>
  <si>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</si>
  <si>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</si>
  <si>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</si>
  <si>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</si>
  <si>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 xml:space="preserve">Исполнено </t>
  </si>
  <si>
    <t>наимнование</t>
  </si>
  <si>
    <t>ИСПОЛНЕНИЕ БЮДЖЕТА ПО ДОХОДАМ НУКУТСКОГО МУНИЦИПАЛЬНОГО ОКРУГА ИРКУТСКОЙ ОБЛАСТИ</t>
  </si>
  <si>
    <t>ЗА 1 КВАРТАЛ 2026 год</t>
  </si>
  <si>
    <t>(тыс.рублей)</t>
  </si>
  <si>
    <t>% исп-я</t>
  </si>
  <si>
    <t>к бюджету округа</t>
  </si>
  <si>
    <t>Приложение 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</si>
</sst>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0.0"/>
    <numFmt numFmtId="166" formatCode="#,##0.0"/>
  </numFmts>
  <fonts count="20"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Times New Roman"/>
      <family val="1"/>
      <charset val="204"/>
    </font>
    <font>
      <sz val="12"/>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31">
    <xf numFmtId="0" fontId="0" fillId="0" borderId="0" xfId="0"/>
    <xf numFmtId="0" fontId="0" fillId="0" borderId="0" xfId="0" applyProtection="1">
      <protection locked="0"/>
    </xf>
    <xf numFmtId="0" fontId="7" fillId="0" borderId="1" xfId="19" applyNumberFormat="1" applyProtection="1"/>
    <xf numFmtId="0" fontId="7" fillId="0" borderId="1" xfId="57" applyNumberFormat="1" applyBorder="1" applyProtection="1"/>
    <xf numFmtId="0" fontId="18" fillId="0" borderId="0" xfId="0" applyFont="1" applyProtection="1">
      <protection locked="0"/>
    </xf>
    <xf numFmtId="0" fontId="17" fillId="0" borderId="1" xfId="1" applyNumberFormat="1" applyFont="1" applyProtection="1"/>
    <xf numFmtId="0" fontId="19" fillId="0" borderId="1" xfId="12" applyNumberFormat="1" applyFont="1" applyProtection="1">
      <alignment horizontal="left"/>
    </xf>
    <xf numFmtId="49" fontId="19" fillId="0" borderId="60" xfId="41" applyNumberFormat="1" applyFont="1" applyBorder="1" applyProtection="1">
      <alignment horizontal="center"/>
    </xf>
    <xf numFmtId="49" fontId="19" fillId="0" borderId="60" xfId="48" applyNumberFormat="1" applyFont="1" applyBorder="1" applyProtection="1">
      <alignment horizontal="center"/>
    </xf>
    <xf numFmtId="49" fontId="19" fillId="0" borderId="60" xfId="55" applyNumberFormat="1" applyFont="1" applyBorder="1" applyProtection="1">
      <alignment horizontal="center"/>
    </xf>
    <xf numFmtId="0" fontId="19" fillId="0" borderId="60" xfId="39" applyNumberFormat="1" applyFont="1" applyBorder="1" applyProtection="1">
      <alignment horizontal="left" wrapText="1"/>
    </xf>
    <xf numFmtId="0" fontId="19" fillId="0" borderId="60" xfId="46" applyNumberFormat="1" applyFont="1" applyBorder="1" applyProtection="1">
      <alignment horizontal="left" wrapText="1" indent="1"/>
    </xf>
    <xf numFmtId="0" fontId="19" fillId="0" borderId="60" xfId="53" applyNumberFormat="1" applyFont="1" applyBorder="1" applyProtection="1">
      <alignment horizontal="left" wrapText="1" indent="2"/>
    </xf>
    <xf numFmtId="49" fontId="19" fillId="0" borderId="60" xfId="35" applyFont="1" applyBorder="1" applyAlignment="1">
      <alignment horizontal="center" vertical="top" wrapText="1"/>
    </xf>
    <xf numFmtId="49" fontId="19" fillId="0" borderId="60" xfId="37" applyNumberFormat="1" applyFont="1" applyBorder="1" applyAlignment="1" applyProtection="1">
      <alignment horizontal="center" vertical="top" wrapText="1"/>
    </xf>
    <xf numFmtId="0" fontId="18" fillId="0" borderId="60" xfId="0" applyFont="1" applyBorder="1" applyAlignment="1" applyProtection="1">
      <alignment horizontal="center" vertical="top"/>
      <protection locked="0"/>
    </xf>
    <xf numFmtId="0" fontId="0" fillId="0" borderId="0" xfId="0" applyAlignment="1" applyProtection="1">
      <alignment vertical="top"/>
      <protection locked="0"/>
    </xf>
    <xf numFmtId="165" fontId="18" fillId="0" borderId="60" xfId="0" applyNumberFormat="1" applyFont="1" applyBorder="1" applyAlignment="1" applyProtection="1">
      <alignment horizontal="center" vertical="center"/>
      <protection locked="0"/>
    </xf>
    <xf numFmtId="166" fontId="19" fillId="0" borderId="60" xfId="48" applyNumberFormat="1" applyFont="1" applyBorder="1" applyAlignment="1" applyProtection="1">
      <alignment horizontal="center" vertical="center"/>
    </xf>
    <xf numFmtId="0" fontId="18" fillId="0" borderId="0" xfId="0" applyFont="1" applyAlignment="1" applyProtection="1">
      <alignment horizontal="center" vertical="center"/>
      <protection locked="0"/>
    </xf>
    <xf numFmtId="49" fontId="19" fillId="0" borderId="1" xfId="23" applyNumberFormat="1" applyFont="1" applyAlignment="1" applyProtection="1">
      <alignment horizontal="center" vertical="center"/>
    </xf>
    <xf numFmtId="166" fontId="19" fillId="0" borderId="60" xfId="42" applyNumberFormat="1" applyFont="1" applyBorder="1" applyAlignment="1" applyProtection="1">
      <alignment horizontal="center" vertical="center"/>
    </xf>
    <xf numFmtId="166" fontId="18" fillId="0" borderId="60" xfId="42" applyNumberFormat="1" applyFont="1" applyBorder="1" applyAlignment="1" applyProtection="1">
      <alignment horizontal="center" vertical="center"/>
    </xf>
    <xf numFmtId="0" fontId="7" fillId="0" borderId="1" xfId="57" applyNumberFormat="1" applyBorder="1" applyAlignment="1" applyProtection="1">
      <alignment horizontal="center" vertical="center"/>
    </xf>
    <xf numFmtId="0" fontId="0" fillId="0" borderId="1" xfId="0" applyBorder="1" applyAlignment="1" applyProtection="1">
      <alignment horizontal="center" vertical="center"/>
      <protection locked="0"/>
    </xf>
    <xf numFmtId="0" fontId="7" fillId="2" borderId="1" xfId="59" applyNumberFormat="1" applyAlignment="1" applyProtection="1">
      <alignment horizontal="center" vertical="center"/>
    </xf>
    <xf numFmtId="0" fontId="0" fillId="0" borderId="0" xfId="0" applyAlignment="1" applyProtection="1">
      <alignment horizontal="center" vertical="center"/>
      <protection locked="0"/>
    </xf>
    <xf numFmtId="0" fontId="17" fillId="0" borderId="1" xfId="2" applyNumberFormat="1" applyFont="1" applyAlignment="1" applyProtection="1">
      <alignment horizontal="center" vertical="center" wrapText="1"/>
    </xf>
    <xf numFmtId="0" fontId="17" fillId="0" borderId="1" xfId="12" applyNumberFormat="1" applyFont="1" applyAlignment="1" applyProtection="1">
      <alignment horizontal="center"/>
    </xf>
    <xf numFmtId="0" fontId="19" fillId="0" borderId="1" xfId="5" applyNumberFormat="1" applyFont="1" applyBorder="1" applyAlignment="1" applyProtection="1">
      <alignment horizontal="center" vertical="center"/>
    </xf>
    <xf numFmtId="0" fontId="18" fillId="0" borderId="0" xfId="0" applyFont="1" applyAlignment="1" applyProtection="1">
      <alignment horizontal="right" vertical="center"/>
      <protection locked="0"/>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7"/>
  <sheetViews>
    <sheetView tabSelected="1" zoomScale="90" zoomScaleNormal="90" zoomScaleSheetLayoutView="70" zoomScalePageLayoutView="70" workbookViewId="0">
      <pane xSplit="2" topLeftCell="C1" activePane="topRight" state="frozen"/>
      <selection activeCell="A10" sqref="A10"/>
      <selection pane="topRight" activeCell="C2" sqref="C2:E2"/>
    </sheetView>
  </sheetViews>
  <sheetFormatPr defaultRowHeight="15" x14ac:dyDescent="0.25"/>
  <cols>
    <col min="1" max="1" width="70.5703125" style="1" customWidth="1"/>
    <col min="2" max="2" width="24.85546875" style="1" customWidth="1"/>
    <col min="3" max="3" width="11.85546875" style="26" customWidth="1"/>
    <col min="4" max="4" width="11.28515625" style="26" customWidth="1"/>
    <col min="5" max="5" width="8.140625" style="26" customWidth="1"/>
    <col min="6" max="16384" width="9.140625" style="1"/>
  </cols>
  <sheetData>
    <row r="1" spans="1:5" ht="15.75" x14ac:dyDescent="0.25">
      <c r="A1" s="4"/>
      <c r="B1" s="4"/>
      <c r="C1" s="30" t="s">
        <v>280</v>
      </c>
      <c r="D1" s="30"/>
      <c r="E1" s="30"/>
    </row>
    <row r="2" spans="1:5" ht="15.75" x14ac:dyDescent="0.25">
      <c r="A2" s="4"/>
      <c r="B2" s="4"/>
      <c r="C2" s="30" t="s">
        <v>279</v>
      </c>
      <c r="D2" s="30"/>
      <c r="E2" s="30"/>
    </row>
    <row r="3" spans="1:5" ht="15.75" x14ac:dyDescent="0.25">
      <c r="A3" s="4"/>
      <c r="B3" s="4"/>
      <c r="C3" s="19"/>
      <c r="D3" s="19"/>
      <c r="E3" s="19"/>
    </row>
    <row r="4" spans="1:5" ht="30.75" customHeight="1" x14ac:dyDescent="0.25">
      <c r="A4" s="27" t="s">
        <v>275</v>
      </c>
      <c r="B4" s="27"/>
      <c r="C4" s="27"/>
      <c r="D4" s="27"/>
      <c r="E4" s="27"/>
    </row>
    <row r="5" spans="1:5" ht="18" customHeight="1" x14ac:dyDescent="0.25">
      <c r="A5" s="28" t="s">
        <v>276</v>
      </c>
      <c r="B5" s="28"/>
      <c r="C5" s="28"/>
      <c r="D5" s="28"/>
      <c r="E5" s="19"/>
    </row>
    <row r="6" spans="1:5" ht="24.75" customHeight="1" x14ac:dyDescent="0.25">
      <c r="A6" s="5"/>
      <c r="B6" s="6"/>
      <c r="C6" s="20"/>
      <c r="D6" s="29" t="s">
        <v>277</v>
      </c>
      <c r="E6" s="29"/>
    </row>
    <row r="7" spans="1:5" s="16" customFormat="1" ht="68.25" customHeight="1" x14ac:dyDescent="0.25">
      <c r="A7" s="13" t="s">
        <v>274</v>
      </c>
      <c r="B7" s="13" t="s">
        <v>0</v>
      </c>
      <c r="C7" s="14" t="s">
        <v>1</v>
      </c>
      <c r="D7" s="14" t="s">
        <v>273</v>
      </c>
      <c r="E7" s="15" t="s">
        <v>278</v>
      </c>
    </row>
    <row r="8" spans="1:5" ht="15.75" x14ac:dyDescent="0.25">
      <c r="A8" s="10" t="s">
        <v>2</v>
      </c>
      <c r="B8" s="7" t="s">
        <v>3</v>
      </c>
      <c r="C8" s="21">
        <f>C10+C101</f>
        <v>1566009.2</v>
      </c>
      <c r="D8" s="21">
        <f>D10+D101</f>
        <v>297868.90000000002</v>
      </c>
      <c r="E8" s="17">
        <f>D8/C8*100</f>
        <v>19.020890809581452</v>
      </c>
    </row>
    <row r="9" spans="1:5" ht="15.75" x14ac:dyDescent="0.25">
      <c r="A9" s="11" t="s">
        <v>4</v>
      </c>
      <c r="B9" s="8"/>
      <c r="C9" s="18"/>
      <c r="D9" s="18"/>
      <c r="E9" s="17"/>
    </row>
    <row r="10" spans="1:5" ht="15.75" x14ac:dyDescent="0.25">
      <c r="A10" s="12" t="s">
        <v>5</v>
      </c>
      <c r="B10" s="9" t="s">
        <v>6</v>
      </c>
      <c r="C10" s="21">
        <f>C11+C18+C28+C40+C48+C51+C60+C64+C73</f>
        <v>232426.49999999997</v>
      </c>
      <c r="D10" s="21">
        <f>D11+D18+D28+D40+D48+D51+D60+D64+D73</f>
        <v>37037.199999999997</v>
      </c>
      <c r="E10" s="17">
        <f>D10/C10*100</f>
        <v>15.935016015815753</v>
      </c>
    </row>
    <row r="11" spans="1:5" ht="15.75" x14ac:dyDescent="0.25">
      <c r="A11" s="12" t="s">
        <v>7</v>
      </c>
      <c r="B11" s="9" t="s">
        <v>8</v>
      </c>
      <c r="C11" s="21">
        <f>C12</f>
        <v>118057.4</v>
      </c>
      <c r="D11" s="21">
        <f>D12</f>
        <v>21468.600000000002</v>
      </c>
      <c r="E11" s="17">
        <f>D11/C11*100</f>
        <v>18.184882946769964</v>
      </c>
    </row>
    <row r="12" spans="1:5" ht="15.75" x14ac:dyDescent="0.25">
      <c r="A12" s="12" t="s">
        <v>9</v>
      </c>
      <c r="B12" s="9" t="s">
        <v>10</v>
      </c>
      <c r="C12" s="21">
        <f>C13+C14+C15+C16+C17</f>
        <v>118057.4</v>
      </c>
      <c r="D12" s="21">
        <f>D13+D14+D15+D16+D17</f>
        <v>21468.600000000002</v>
      </c>
      <c r="E12" s="17">
        <f>D12/C12*100</f>
        <v>18.184882946769964</v>
      </c>
    </row>
    <row r="13" spans="1:5" ht="236.25" customHeight="1" x14ac:dyDescent="0.25">
      <c r="A13" s="12" t="s">
        <v>11</v>
      </c>
      <c r="B13" s="9" t="s">
        <v>12</v>
      </c>
      <c r="C13" s="21">
        <v>118057.4</v>
      </c>
      <c r="D13" s="21">
        <v>14101.2</v>
      </c>
      <c r="E13" s="17">
        <f>D13/C13*100</f>
        <v>11.944359269304595</v>
      </c>
    </row>
    <row r="14" spans="1:5" ht="141.75" x14ac:dyDescent="0.25">
      <c r="A14" s="12" t="s">
        <v>13</v>
      </c>
      <c r="B14" s="9" t="s">
        <v>14</v>
      </c>
      <c r="C14" s="21">
        <v>0</v>
      </c>
      <c r="D14" s="21">
        <v>55.2</v>
      </c>
      <c r="E14" s="17">
        <v>0</v>
      </c>
    </row>
    <row r="15" spans="1:5" ht="330.75" customHeight="1" x14ac:dyDescent="0.25">
      <c r="A15" s="12" t="s">
        <v>15</v>
      </c>
      <c r="B15" s="9" t="s">
        <v>16</v>
      </c>
      <c r="C15" s="21">
        <v>0</v>
      </c>
      <c r="D15" s="21">
        <v>79.2</v>
      </c>
      <c r="E15" s="17">
        <v>0</v>
      </c>
    </row>
    <row r="16" spans="1:5" ht="93.75" customHeight="1" x14ac:dyDescent="0.25">
      <c r="A16" s="12" t="s">
        <v>17</v>
      </c>
      <c r="B16" s="9" t="s">
        <v>18</v>
      </c>
      <c r="C16" s="21">
        <v>0</v>
      </c>
      <c r="D16" s="21">
        <v>-5.7</v>
      </c>
      <c r="E16" s="17">
        <v>0</v>
      </c>
    </row>
    <row r="17" spans="1:5" ht="63" x14ac:dyDescent="0.25">
      <c r="A17" s="12" t="s">
        <v>19</v>
      </c>
      <c r="B17" s="9" t="s">
        <v>20</v>
      </c>
      <c r="C17" s="21">
        <v>0</v>
      </c>
      <c r="D17" s="21">
        <v>7238.7</v>
      </c>
      <c r="E17" s="17">
        <v>0</v>
      </c>
    </row>
    <row r="18" spans="1:5" ht="31.5" x14ac:dyDescent="0.25">
      <c r="A18" s="12" t="s">
        <v>21</v>
      </c>
      <c r="B18" s="9" t="s">
        <v>22</v>
      </c>
      <c r="C18" s="21">
        <f>C19</f>
        <v>23192.899999999998</v>
      </c>
      <c r="D18" s="22">
        <f>D19</f>
        <v>5249.2000000000007</v>
      </c>
      <c r="E18" s="17">
        <f t="shared" ref="E18:E31" si="0">D18/C18*100</f>
        <v>22.632788482682205</v>
      </c>
    </row>
    <row r="19" spans="1:5" ht="31.5" x14ac:dyDescent="0.25">
      <c r="A19" s="12" t="s">
        <v>23</v>
      </c>
      <c r="B19" s="9" t="s">
        <v>24</v>
      </c>
      <c r="C19" s="21">
        <f>C20+C22+C24+C26</f>
        <v>23192.899999999998</v>
      </c>
      <c r="D19" s="21">
        <f>D20+D22+D24+D26</f>
        <v>5249.2000000000007</v>
      </c>
      <c r="E19" s="17">
        <f t="shared" si="0"/>
        <v>22.632788482682205</v>
      </c>
    </row>
    <row r="20" spans="1:5" ht="64.5" customHeight="1" x14ac:dyDescent="0.25">
      <c r="A20" s="12" t="s">
        <v>25</v>
      </c>
      <c r="B20" s="9" t="s">
        <v>26</v>
      </c>
      <c r="C20" s="21">
        <f>C21</f>
        <v>12389.9</v>
      </c>
      <c r="D20" s="21">
        <f>D21</f>
        <v>2606.9</v>
      </c>
      <c r="E20" s="17">
        <f t="shared" si="0"/>
        <v>21.040524943704149</v>
      </c>
    </row>
    <row r="21" spans="1:5" ht="92.25" customHeight="1" x14ac:dyDescent="0.25">
      <c r="A21" s="12" t="s">
        <v>27</v>
      </c>
      <c r="B21" s="9" t="s">
        <v>28</v>
      </c>
      <c r="C21" s="21">
        <v>12389.9</v>
      </c>
      <c r="D21" s="21">
        <v>2606.9</v>
      </c>
      <c r="E21" s="17">
        <f t="shared" si="0"/>
        <v>21.040524943704149</v>
      </c>
    </row>
    <row r="22" spans="1:5" ht="80.25" customHeight="1" x14ac:dyDescent="0.25">
      <c r="A22" s="12" t="s">
        <v>29</v>
      </c>
      <c r="B22" s="9" t="s">
        <v>30</v>
      </c>
      <c r="C22" s="21">
        <f>C23</f>
        <v>58.5</v>
      </c>
      <c r="D22" s="21">
        <f>D23</f>
        <v>11.8</v>
      </c>
      <c r="E22" s="17">
        <f t="shared" si="0"/>
        <v>20.17094017094017</v>
      </c>
    </row>
    <row r="23" spans="1:5" ht="108" customHeight="1" x14ac:dyDescent="0.25">
      <c r="A23" s="12" t="s">
        <v>31</v>
      </c>
      <c r="B23" s="9" t="s">
        <v>32</v>
      </c>
      <c r="C23" s="21">
        <v>58.5</v>
      </c>
      <c r="D23" s="21">
        <v>11.8</v>
      </c>
      <c r="E23" s="17">
        <f t="shared" si="0"/>
        <v>20.17094017094017</v>
      </c>
    </row>
    <row r="24" spans="1:5" ht="62.25" customHeight="1" x14ac:dyDescent="0.25">
      <c r="A24" s="12" t="s">
        <v>33</v>
      </c>
      <c r="B24" s="9" t="s">
        <v>34</v>
      </c>
      <c r="C24" s="21">
        <f>C25</f>
        <v>11920.7</v>
      </c>
      <c r="D24" s="21">
        <f>D25</f>
        <v>2887.9</v>
      </c>
      <c r="E24" s="17">
        <f t="shared" si="0"/>
        <v>24.225926329829623</v>
      </c>
    </row>
    <row r="25" spans="1:5" ht="94.5" customHeight="1" x14ac:dyDescent="0.25">
      <c r="A25" s="12" t="s">
        <v>35</v>
      </c>
      <c r="B25" s="9" t="s">
        <v>36</v>
      </c>
      <c r="C25" s="21">
        <v>11920.7</v>
      </c>
      <c r="D25" s="21">
        <v>2887.9</v>
      </c>
      <c r="E25" s="17">
        <f t="shared" si="0"/>
        <v>24.225926329829623</v>
      </c>
    </row>
    <row r="26" spans="1:5" ht="63.75" customHeight="1" x14ac:dyDescent="0.25">
      <c r="A26" s="12" t="s">
        <v>37</v>
      </c>
      <c r="B26" s="9" t="s">
        <v>38</v>
      </c>
      <c r="C26" s="21">
        <f>C27</f>
        <v>-1176.2</v>
      </c>
      <c r="D26" s="21">
        <f>D27</f>
        <v>-257.39999999999998</v>
      </c>
      <c r="E26" s="17">
        <f t="shared" si="0"/>
        <v>21.88403332766536</v>
      </c>
    </row>
    <row r="27" spans="1:5" ht="90.75" customHeight="1" x14ac:dyDescent="0.25">
      <c r="A27" s="12" t="s">
        <v>39</v>
      </c>
      <c r="B27" s="9" t="s">
        <v>40</v>
      </c>
      <c r="C27" s="21">
        <v>-1176.2</v>
      </c>
      <c r="D27" s="21">
        <v>-257.39999999999998</v>
      </c>
      <c r="E27" s="17">
        <f t="shared" si="0"/>
        <v>21.88403332766536</v>
      </c>
    </row>
    <row r="28" spans="1:5" ht="15.75" x14ac:dyDescent="0.25">
      <c r="A28" s="12" t="s">
        <v>41</v>
      </c>
      <c r="B28" s="9" t="s">
        <v>42</v>
      </c>
      <c r="C28" s="21">
        <f>C29+C34+C36+C38</f>
        <v>42730.799999999996</v>
      </c>
      <c r="D28" s="21">
        <f>D29+D34+D36+D38</f>
        <v>-802.39999999999986</v>
      </c>
      <c r="E28" s="17">
        <f t="shared" si="0"/>
        <v>-1.877802428225074</v>
      </c>
    </row>
    <row r="29" spans="1:5" ht="31.5" x14ac:dyDescent="0.25">
      <c r="A29" s="12" t="s">
        <v>43</v>
      </c>
      <c r="B29" s="9" t="s">
        <v>44</v>
      </c>
      <c r="C29" s="21">
        <f>C30+C32</f>
        <v>38405.599999999999</v>
      </c>
      <c r="D29" s="21">
        <f t="shared" ref="D29" si="1">D30+D32</f>
        <v>-1046.3999999999999</v>
      </c>
      <c r="E29" s="17">
        <f t="shared" si="0"/>
        <v>-2.7246026621117752</v>
      </c>
    </row>
    <row r="30" spans="1:5" ht="31.5" x14ac:dyDescent="0.25">
      <c r="A30" s="12" t="s">
        <v>45</v>
      </c>
      <c r="B30" s="9" t="s">
        <v>46</v>
      </c>
      <c r="C30" s="21">
        <f>C31</f>
        <v>38405.599999999999</v>
      </c>
      <c r="D30" s="21">
        <f>D31</f>
        <v>-205.6</v>
      </c>
      <c r="E30" s="17">
        <f t="shared" si="0"/>
        <v>-0.53533859645468374</v>
      </c>
    </row>
    <row r="31" spans="1:5" ht="31.5" x14ac:dyDescent="0.25">
      <c r="A31" s="12" t="s">
        <v>45</v>
      </c>
      <c r="B31" s="9" t="s">
        <v>47</v>
      </c>
      <c r="C31" s="21">
        <v>38405.599999999999</v>
      </c>
      <c r="D31" s="21">
        <v>-205.6</v>
      </c>
      <c r="E31" s="17">
        <f t="shared" si="0"/>
        <v>-0.53533859645468374</v>
      </c>
    </row>
    <row r="32" spans="1:5" ht="47.25" x14ac:dyDescent="0.25">
      <c r="A32" s="12" t="s">
        <v>48</v>
      </c>
      <c r="B32" s="9" t="s">
        <v>49</v>
      </c>
      <c r="C32" s="21">
        <f>C33</f>
        <v>0</v>
      </c>
      <c r="D32" s="21">
        <f>D33</f>
        <v>-840.8</v>
      </c>
      <c r="E32" s="17">
        <v>0</v>
      </c>
    </row>
    <row r="33" spans="1:5" ht="63" x14ac:dyDescent="0.25">
      <c r="A33" s="12" t="s">
        <v>50</v>
      </c>
      <c r="B33" s="9" t="s">
        <v>51</v>
      </c>
      <c r="C33" s="21">
        <v>0</v>
      </c>
      <c r="D33" s="21">
        <v>-840.8</v>
      </c>
      <c r="E33" s="17">
        <v>0</v>
      </c>
    </row>
    <row r="34" spans="1:5" ht="18.75" customHeight="1" x14ac:dyDescent="0.25">
      <c r="A34" s="12" t="s">
        <v>52</v>
      </c>
      <c r="B34" s="9" t="s">
        <v>53</v>
      </c>
      <c r="C34" s="21">
        <f>C35</f>
        <v>0</v>
      </c>
      <c r="D34" s="21">
        <f t="shared" ref="D34" si="2">D35</f>
        <v>-0.2</v>
      </c>
      <c r="E34" s="17">
        <v>0</v>
      </c>
    </row>
    <row r="35" spans="1:5" ht="19.5" customHeight="1" x14ac:dyDescent="0.25">
      <c r="A35" s="12" t="s">
        <v>52</v>
      </c>
      <c r="B35" s="9" t="s">
        <v>54</v>
      </c>
      <c r="C35" s="21">
        <v>0</v>
      </c>
      <c r="D35" s="21">
        <v>-0.2</v>
      </c>
      <c r="E35" s="17">
        <v>0</v>
      </c>
    </row>
    <row r="36" spans="1:5" ht="15.75" x14ac:dyDescent="0.25">
      <c r="A36" s="12" t="s">
        <v>55</v>
      </c>
      <c r="B36" s="9" t="s">
        <v>56</v>
      </c>
      <c r="C36" s="21">
        <f>C37</f>
        <v>901.5</v>
      </c>
      <c r="D36" s="21">
        <f>D37</f>
        <v>547.1</v>
      </c>
      <c r="E36" s="17">
        <f t="shared" ref="E36:E54" si="3">D36/C36*100</f>
        <v>60.687742651137</v>
      </c>
    </row>
    <row r="37" spans="1:5" ht="15.75" x14ac:dyDescent="0.25">
      <c r="A37" s="12" t="s">
        <v>55</v>
      </c>
      <c r="B37" s="9" t="s">
        <v>57</v>
      </c>
      <c r="C37" s="21">
        <v>901.5</v>
      </c>
      <c r="D37" s="21">
        <v>547.1</v>
      </c>
      <c r="E37" s="17">
        <f t="shared" si="3"/>
        <v>60.687742651137</v>
      </c>
    </row>
    <row r="38" spans="1:5" ht="31.5" x14ac:dyDescent="0.25">
      <c r="A38" s="12" t="s">
        <v>58</v>
      </c>
      <c r="B38" s="9" t="s">
        <v>59</v>
      </c>
      <c r="C38" s="21">
        <f>C39</f>
        <v>3423.7</v>
      </c>
      <c r="D38" s="21">
        <f>D39</f>
        <v>-302.89999999999998</v>
      </c>
      <c r="E38" s="17">
        <f t="shared" si="3"/>
        <v>-8.8471536641644999</v>
      </c>
    </row>
    <row r="39" spans="1:5" ht="31.5" customHeight="1" x14ac:dyDescent="0.25">
      <c r="A39" s="12" t="s">
        <v>60</v>
      </c>
      <c r="B39" s="9" t="s">
        <v>61</v>
      </c>
      <c r="C39" s="21">
        <v>3423.7</v>
      </c>
      <c r="D39" s="21">
        <v>-302.89999999999998</v>
      </c>
      <c r="E39" s="17">
        <f t="shared" si="3"/>
        <v>-8.8471536641644999</v>
      </c>
    </row>
    <row r="40" spans="1:5" ht="15.75" x14ac:dyDescent="0.25">
      <c r="A40" s="12" t="s">
        <v>62</v>
      </c>
      <c r="B40" s="9" t="s">
        <v>63</v>
      </c>
      <c r="C40" s="21">
        <f>C41+C43</f>
        <v>34235.199999999997</v>
      </c>
      <c r="D40" s="21">
        <f>D41+D43</f>
        <v>7605.8</v>
      </c>
      <c r="E40" s="17">
        <f t="shared" si="3"/>
        <v>22.216315371313737</v>
      </c>
    </row>
    <row r="41" spans="1:5" ht="15.75" x14ac:dyDescent="0.25">
      <c r="A41" s="12" t="s">
        <v>64</v>
      </c>
      <c r="B41" s="9" t="s">
        <v>65</v>
      </c>
      <c r="C41" s="21">
        <f>C42</f>
        <v>2908.7</v>
      </c>
      <c r="D41" s="21">
        <f>D42</f>
        <v>195.2</v>
      </c>
      <c r="E41" s="17">
        <f t="shared" si="3"/>
        <v>6.7109017774263409</v>
      </c>
    </row>
    <row r="42" spans="1:5" ht="47.25" x14ac:dyDescent="0.25">
      <c r="A42" s="12" t="s">
        <v>66</v>
      </c>
      <c r="B42" s="9" t="s">
        <v>67</v>
      </c>
      <c r="C42" s="21">
        <v>2908.7</v>
      </c>
      <c r="D42" s="21">
        <v>195.2</v>
      </c>
      <c r="E42" s="17">
        <f t="shared" si="3"/>
        <v>6.7109017774263409</v>
      </c>
    </row>
    <row r="43" spans="1:5" ht="15.75" x14ac:dyDescent="0.25">
      <c r="A43" s="12" t="s">
        <v>68</v>
      </c>
      <c r="B43" s="9" t="s">
        <v>69</v>
      </c>
      <c r="C43" s="21">
        <f>C44+C46</f>
        <v>31326.5</v>
      </c>
      <c r="D43" s="21">
        <f>D44+D46</f>
        <v>7410.6</v>
      </c>
      <c r="E43" s="17">
        <f t="shared" si="3"/>
        <v>23.656010087306274</v>
      </c>
    </row>
    <row r="44" spans="1:5" ht="15.75" x14ac:dyDescent="0.25">
      <c r="A44" s="12" t="s">
        <v>70</v>
      </c>
      <c r="B44" s="9" t="s">
        <v>71</v>
      </c>
      <c r="C44" s="21">
        <f>C45</f>
        <v>26746.7</v>
      </c>
      <c r="D44" s="21">
        <f>D45</f>
        <v>7017.3</v>
      </c>
      <c r="E44" s="17">
        <f t="shared" si="3"/>
        <v>26.236133803422479</v>
      </c>
    </row>
    <row r="45" spans="1:5" ht="31.5" x14ac:dyDescent="0.25">
      <c r="A45" s="12" t="s">
        <v>72</v>
      </c>
      <c r="B45" s="9" t="s">
        <v>73</v>
      </c>
      <c r="C45" s="21">
        <v>26746.7</v>
      </c>
      <c r="D45" s="21">
        <v>7017.3</v>
      </c>
      <c r="E45" s="17">
        <f t="shared" si="3"/>
        <v>26.236133803422479</v>
      </c>
    </row>
    <row r="46" spans="1:5" ht="15.75" x14ac:dyDescent="0.25">
      <c r="A46" s="12" t="s">
        <v>74</v>
      </c>
      <c r="B46" s="9" t="s">
        <v>75</v>
      </c>
      <c r="C46" s="21">
        <f>C47</f>
        <v>4579.8</v>
      </c>
      <c r="D46" s="21">
        <f>D47</f>
        <v>393.3</v>
      </c>
      <c r="E46" s="17">
        <f t="shared" si="3"/>
        <v>8.5877112537665408</v>
      </c>
    </row>
    <row r="47" spans="1:5" ht="31.5" x14ac:dyDescent="0.25">
      <c r="A47" s="12" t="s">
        <v>76</v>
      </c>
      <c r="B47" s="9" t="s">
        <v>77</v>
      </c>
      <c r="C47" s="21">
        <v>4579.8</v>
      </c>
      <c r="D47" s="21">
        <v>393.3</v>
      </c>
      <c r="E47" s="17">
        <f t="shared" si="3"/>
        <v>8.5877112537665408</v>
      </c>
    </row>
    <row r="48" spans="1:5" ht="15.75" x14ac:dyDescent="0.25">
      <c r="A48" s="12" t="s">
        <v>78</v>
      </c>
      <c r="B48" s="9" t="s">
        <v>79</v>
      </c>
      <c r="C48" s="21">
        <f>C49</f>
        <v>6170</v>
      </c>
      <c r="D48" s="21">
        <f>D49</f>
        <v>1802.7</v>
      </c>
      <c r="E48" s="17">
        <f t="shared" si="3"/>
        <v>29.217179902755269</v>
      </c>
    </row>
    <row r="49" spans="1:5" ht="31.5" x14ac:dyDescent="0.25">
      <c r="A49" s="12" t="s">
        <v>80</v>
      </c>
      <c r="B49" s="9" t="s">
        <v>81</v>
      </c>
      <c r="C49" s="21">
        <f>C50</f>
        <v>6170</v>
      </c>
      <c r="D49" s="21">
        <f>D50</f>
        <v>1802.7</v>
      </c>
      <c r="E49" s="17">
        <f t="shared" si="3"/>
        <v>29.217179902755269</v>
      </c>
    </row>
    <row r="50" spans="1:5" ht="47.25" x14ac:dyDescent="0.25">
      <c r="A50" s="12" t="s">
        <v>82</v>
      </c>
      <c r="B50" s="9" t="s">
        <v>83</v>
      </c>
      <c r="C50" s="21">
        <v>6170</v>
      </c>
      <c r="D50" s="21">
        <v>1802.7</v>
      </c>
      <c r="E50" s="17">
        <f t="shared" si="3"/>
        <v>29.217179902755269</v>
      </c>
    </row>
    <row r="51" spans="1:5" ht="35.25" customHeight="1" x14ac:dyDescent="0.25">
      <c r="A51" s="12" t="s">
        <v>84</v>
      </c>
      <c r="B51" s="9" t="s">
        <v>85</v>
      </c>
      <c r="C51" s="21">
        <f>C52+C57</f>
        <v>5598.4</v>
      </c>
      <c r="D51" s="21">
        <f t="shared" ref="D51" si="4">D52+D57</f>
        <v>1064.0999999999999</v>
      </c>
      <c r="E51" s="17">
        <f t="shared" si="3"/>
        <v>19.007216347527862</v>
      </c>
    </row>
    <row r="52" spans="1:5" ht="73.5" customHeight="1" x14ac:dyDescent="0.25">
      <c r="A52" s="12" t="s">
        <v>86</v>
      </c>
      <c r="B52" s="9" t="s">
        <v>87</v>
      </c>
      <c r="C52" s="21">
        <f>C53</f>
        <v>5548.4</v>
      </c>
      <c r="D52" s="21">
        <f>D53+D55</f>
        <v>1012.3</v>
      </c>
      <c r="E52" s="17">
        <f t="shared" si="3"/>
        <v>18.24489943046644</v>
      </c>
    </row>
    <row r="53" spans="1:5" ht="63" x14ac:dyDescent="0.25">
      <c r="A53" s="12" t="s">
        <v>88</v>
      </c>
      <c r="B53" s="9" t="s">
        <v>89</v>
      </c>
      <c r="C53" s="21">
        <f>C54</f>
        <v>5548.4</v>
      </c>
      <c r="D53" s="21">
        <f>D54</f>
        <v>945.9</v>
      </c>
      <c r="E53" s="17">
        <f t="shared" si="3"/>
        <v>17.048158027539472</v>
      </c>
    </row>
    <row r="54" spans="1:5" ht="78.75" x14ac:dyDescent="0.25">
      <c r="A54" s="12" t="s">
        <v>90</v>
      </c>
      <c r="B54" s="9" t="s">
        <v>91</v>
      </c>
      <c r="C54" s="21">
        <v>5548.4</v>
      </c>
      <c r="D54" s="21">
        <v>945.9</v>
      </c>
      <c r="E54" s="17">
        <f t="shared" si="3"/>
        <v>17.048158027539472</v>
      </c>
    </row>
    <row r="55" spans="1:5" ht="78.75" x14ac:dyDescent="0.25">
      <c r="A55" s="12" t="s">
        <v>92</v>
      </c>
      <c r="B55" s="9" t="s">
        <v>93</v>
      </c>
      <c r="C55" s="21">
        <f>C56</f>
        <v>0</v>
      </c>
      <c r="D55" s="21">
        <f>D56</f>
        <v>66.400000000000006</v>
      </c>
      <c r="E55" s="17">
        <v>0</v>
      </c>
    </row>
    <row r="56" spans="1:5" ht="78.75" x14ac:dyDescent="0.25">
      <c r="A56" s="12" t="s">
        <v>94</v>
      </c>
      <c r="B56" s="9" t="s">
        <v>95</v>
      </c>
      <c r="C56" s="21">
        <v>0</v>
      </c>
      <c r="D56" s="21">
        <v>66.400000000000006</v>
      </c>
      <c r="E56" s="17">
        <v>0</v>
      </c>
    </row>
    <row r="57" spans="1:5" ht="78.75" x14ac:dyDescent="0.25">
      <c r="A57" s="12" t="s">
        <v>96</v>
      </c>
      <c r="B57" s="9" t="s">
        <v>97</v>
      </c>
      <c r="C57" s="21">
        <f>C58</f>
        <v>50</v>
      </c>
      <c r="D57" s="21">
        <f>D58</f>
        <v>51.8</v>
      </c>
      <c r="E57" s="17">
        <f t="shared" ref="E57:E70" si="5">D57/C57*100</f>
        <v>103.60000000000001</v>
      </c>
    </row>
    <row r="58" spans="1:5" ht="78.75" x14ac:dyDescent="0.25">
      <c r="A58" s="12" t="s">
        <v>98</v>
      </c>
      <c r="B58" s="9" t="s">
        <v>99</v>
      </c>
      <c r="C58" s="21">
        <f>C59</f>
        <v>50</v>
      </c>
      <c r="D58" s="21">
        <f>D59</f>
        <v>51.8</v>
      </c>
      <c r="E58" s="17">
        <f t="shared" si="5"/>
        <v>103.60000000000001</v>
      </c>
    </row>
    <row r="59" spans="1:5" ht="78.75" x14ac:dyDescent="0.25">
      <c r="A59" s="12" t="s">
        <v>100</v>
      </c>
      <c r="B59" s="9" t="s">
        <v>101</v>
      </c>
      <c r="C59" s="21">
        <v>50</v>
      </c>
      <c r="D59" s="21">
        <v>51.8</v>
      </c>
      <c r="E59" s="17">
        <f t="shared" si="5"/>
        <v>103.60000000000001</v>
      </c>
    </row>
    <row r="60" spans="1:5" ht="31.5" x14ac:dyDescent="0.25">
      <c r="A60" s="12" t="s">
        <v>102</v>
      </c>
      <c r="B60" s="9" t="s">
        <v>103</v>
      </c>
      <c r="C60" s="21">
        <f t="shared" ref="C60:D62" si="6">C61</f>
        <v>778.3</v>
      </c>
      <c r="D60" s="21">
        <f t="shared" si="6"/>
        <v>0</v>
      </c>
      <c r="E60" s="17">
        <f t="shared" si="5"/>
        <v>0</v>
      </c>
    </row>
    <row r="61" spans="1:5" ht="15.75" x14ac:dyDescent="0.25">
      <c r="A61" s="12" t="s">
        <v>104</v>
      </c>
      <c r="B61" s="9" t="s">
        <v>105</v>
      </c>
      <c r="C61" s="21">
        <f t="shared" si="6"/>
        <v>778.3</v>
      </c>
      <c r="D61" s="21">
        <f t="shared" si="6"/>
        <v>0</v>
      </c>
      <c r="E61" s="17">
        <f t="shared" si="5"/>
        <v>0</v>
      </c>
    </row>
    <row r="62" spans="1:5" ht="15.75" x14ac:dyDescent="0.25">
      <c r="A62" s="12" t="s">
        <v>106</v>
      </c>
      <c r="B62" s="9" t="s">
        <v>107</v>
      </c>
      <c r="C62" s="21">
        <f t="shared" si="6"/>
        <v>778.3</v>
      </c>
      <c r="D62" s="21">
        <f t="shared" si="6"/>
        <v>0</v>
      </c>
      <c r="E62" s="17">
        <f t="shared" si="5"/>
        <v>0</v>
      </c>
    </row>
    <row r="63" spans="1:5" ht="31.5" x14ac:dyDescent="0.25">
      <c r="A63" s="12" t="s">
        <v>108</v>
      </c>
      <c r="B63" s="9" t="s">
        <v>109</v>
      </c>
      <c r="C63" s="21">
        <v>778.3</v>
      </c>
      <c r="D63" s="21">
        <v>0</v>
      </c>
      <c r="E63" s="17">
        <f t="shared" si="5"/>
        <v>0</v>
      </c>
    </row>
    <row r="64" spans="1:5" ht="31.5" x14ac:dyDescent="0.25">
      <c r="A64" s="12" t="s">
        <v>110</v>
      </c>
      <c r="B64" s="9" t="s">
        <v>111</v>
      </c>
      <c r="C64" s="21">
        <f>C65+C68</f>
        <v>1300</v>
      </c>
      <c r="D64" s="21">
        <f>D65+D68</f>
        <v>368.7</v>
      </c>
      <c r="E64" s="17">
        <f t="shared" si="5"/>
        <v>28.361538461538458</v>
      </c>
    </row>
    <row r="65" spans="1:5" ht="78.75" x14ac:dyDescent="0.25">
      <c r="A65" s="12" t="s">
        <v>112</v>
      </c>
      <c r="B65" s="9" t="s">
        <v>113</v>
      </c>
      <c r="C65" s="21">
        <f>C66</f>
        <v>700</v>
      </c>
      <c r="D65" s="21">
        <f>D66</f>
        <v>0</v>
      </c>
      <c r="E65" s="17">
        <f t="shared" si="5"/>
        <v>0</v>
      </c>
    </row>
    <row r="66" spans="1:5" ht="94.5" x14ac:dyDescent="0.25">
      <c r="A66" s="12" t="s">
        <v>114</v>
      </c>
      <c r="B66" s="9" t="s">
        <v>115</v>
      </c>
      <c r="C66" s="21">
        <f>C67</f>
        <v>700</v>
      </c>
      <c r="D66" s="21">
        <f>D67</f>
        <v>0</v>
      </c>
      <c r="E66" s="17">
        <f t="shared" si="5"/>
        <v>0</v>
      </c>
    </row>
    <row r="67" spans="1:5" ht="94.5" x14ac:dyDescent="0.25">
      <c r="A67" s="12" t="s">
        <v>116</v>
      </c>
      <c r="B67" s="9" t="s">
        <v>117</v>
      </c>
      <c r="C67" s="21">
        <v>700</v>
      </c>
      <c r="D67" s="21">
        <v>0</v>
      </c>
      <c r="E67" s="17">
        <f t="shared" si="5"/>
        <v>0</v>
      </c>
    </row>
    <row r="68" spans="1:5" ht="31.5" x14ac:dyDescent="0.25">
      <c r="A68" s="12" t="s">
        <v>118</v>
      </c>
      <c r="B68" s="9" t="s">
        <v>119</v>
      </c>
      <c r="C68" s="21">
        <f>C69</f>
        <v>600</v>
      </c>
      <c r="D68" s="21">
        <f>D69+D71</f>
        <v>368.7</v>
      </c>
      <c r="E68" s="17">
        <f t="shared" si="5"/>
        <v>61.449999999999996</v>
      </c>
    </row>
    <row r="69" spans="1:5" ht="31.5" x14ac:dyDescent="0.25">
      <c r="A69" s="12" t="s">
        <v>120</v>
      </c>
      <c r="B69" s="9" t="s">
        <v>121</v>
      </c>
      <c r="C69" s="21">
        <f>C70</f>
        <v>600</v>
      </c>
      <c r="D69" s="21">
        <f>D70</f>
        <v>46.7</v>
      </c>
      <c r="E69" s="17">
        <f t="shared" si="5"/>
        <v>7.7833333333333341</v>
      </c>
    </row>
    <row r="70" spans="1:5" ht="47.25" x14ac:dyDescent="0.25">
      <c r="A70" s="12" t="s">
        <v>122</v>
      </c>
      <c r="B70" s="9" t="s">
        <v>123</v>
      </c>
      <c r="C70" s="21">
        <v>600</v>
      </c>
      <c r="D70" s="21">
        <v>46.7</v>
      </c>
      <c r="E70" s="17">
        <f t="shared" si="5"/>
        <v>7.7833333333333341</v>
      </c>
    </row>
    <row r="71" spans="1:5" ht="47.25" x14ac:dyDescent="0.25">
      <c r="A71" s="12" t="s">
        <v>124</v>
      </c>
      <c r="B71" s="9" t="s">
        <v>125</v>
      </c>
      <c r="C71" s="21">
        <f>C72</f>
        <v>0</v>
      </c>
      <c r="D71" s="21">
        <f>D72</f>
        <v>322</v>
      </c>
      <c r="E71" s="17">
        <v>0</v>
      </c>
    </row>
    <row r="72" spans="1:5" ht="46.5" customHeight="1" x14ac:dyDescent="0.25">
      <c r="A72" s="12" t="s">
        <v>126</v>
      </c>
      <c r="B72" s="9" t="s">
        <v>127</v>
      </c>
      <c r="C72" s="21">
        <v>0</v>
      </c>
      <c r="D72" s="21">
        <v>322</v>
      </c>
      <c r="E72" s="17">
        <v>0</v>
      </c>
    </row>
    <row r="73" spans="1:5" ht="15.75" x14ac:dyDescent="0.25">
      <c r="A73" s="12" t="s">
        <v>128</v>
      </c>
      <c r="B73" s="9" t="s">
        <v>129</v>
      </c>
      <c r="C73" s="21">
        <f>C74+C95+C98+C100</f>
        <v>363.5</v>
      </c>
      <c r="D73" s="21">
        <f>D74+D95+D98+D100</f>
        <v>280.5</v>
      </c>
      <c r="E73" s="17">
        <f t="shared" ref="E73:E94" si="7">D73/C73*100</f>
        <v>77.16643741403027</v>
      </c>
    </row>
    <row r="74" spans="1:5" ht="31.5" x14ac:dyDescent="0.25">
      <c r="A74" s="12" t="s">
        <v>130</v>
      </c>
      <c r="B74" s="9" t="s">
        <v>131</v>
      </c>
      <c r="C74" s="21">
        <f>C75+C77+C79+C81+C83+C85+C87+C89+C91+C93</f>
        <v>225.9</v>
      </c>
      <c r="D74" s="21">
        <f>D75+D77+D79+D81+D83+D85+D87+D89+D91+D93</f>
        <v>54.900000000000006</v>
      </c>
      <c r="E74" s="17">
        <f t="shared" si="7"/>
        <v>24.302788844621514</v>
      </c>
    </row>
    <row r="75" spans="1:5" ht="45.75" customHeight="1" x14ac:dyDescent="0.25">
      <c r="A75" s="12" t="s">
        <v>132</v>
      </c>
      <c r="B75" s="9" t="s">
        <v>133</v>
      </c>
      <c r="C75" s="21">
        <f>C76</f>
        <v>16</v>
      </c>
      <c r="D75" s="21">
        <f>D76</f>
        <v>0.8</v>
      </c>
      <c r="E75" s="17">
        <f t="shared" si="7"/>
        <v>5</v>
      </c>
    </row>
    <row r="76" spans="1:5" ht="78.75" x14ac:dyDescent="0.25">
      <c r="A76" s="12" t="s">
        <v>134</v>
      </c>
      <c r="B76" s="9" t="s">
        <v>135</v>
      </c>
      <c r="C76" s="21">
        <v>16</v>
      </c>
      <c r="D76" s="21">
        <v>0.8</v>
      </c>
      <c r="E76" s="17">
        <f t="shared" si="7"/>
        <v>5</v>
      </c>
    </row>
    <row r="77" spans="1:5" ht="78.75" x14ac:dyDescent="0.25">
      <c r="A77" s="12" t="s">
        <v>136</v>
      </c>
      <c r="B77" s="9" t="s">
        <v>137</v>
      </c>
      <c r="C77" s="21">
        <f>C78</f>
        <v>86.2</v>
      </c>
      <c r="D77" s="21">
        <f>D78</f>
        <v>13.2</v>
      </c>
      <c r="E77" s="17">
        <f t="shared" si="7"/>
        <v>15.31322505800464</v>
      </c>
    </row>
    <row r="78" spans="1:5" ht="94.5" x14ac:dyDescent="0.25">
      <c r="A78" s="12" t="s">
        <v>138</v>
      </c>
      <c r="B78" s="9" t="s">
        <v>139</v>
      </c>
      <c r="C78" s="21">
        <v>86.2</v>
      </c>
      <c r="D78" s="21">
        <v>13.2</v>
      </c>
      <c r="E78" s="17">
        <f t="shared" si="7"/>
        <v>15.31322505800464</v>
      </c>
    </row>
    <row r="79" spans="1:5" ht="45" customHeight="1" x14ac:dyDescent="0.25">
      <c r="A79" s="12" t="s">
        <v>140</v>
      </c>
      <c r="B79" s="9" t="s">
        <v>141</v>
      </c>
      <c r="C79" s="21">
        <f>C80</f>
        <v>1.2</v>
      </c>
      <c r="D79" s="21">
        <f>D80</f>
        <v>0.2</v>
      </c>
      <c r="E79" s="17">
        <f t="shared" si="7"/>
        <v>16.666666666666668</v>
      </c>
    </row>
    <row r="80" spans="1:5" ht="78.75" x14ac:dyDescent="0.25">
      <c r="A80" s="12" t="s">
        <v>142</v>
      </c>
      <c r="B80" s="9" t="s">
        <v>143</v>
      </c>
      <c r="C80" s="21">
        <v>1.2</v>
      </c>
      <c r="D80" s="21">
        <v>0.2</v>
      </c>
      <c r="E80" s="17">
        <f t="shared" si="7"/>
        <v>16.666666666666668</v>
      </c>
    </row>
    <row r="81" spans="1:5" ht="62.25" customHeight="1" x14ac:dyDescent="0.25">
      <c r="A81" s="12" t="s">
        <v>144</v>
      </c>
      <c r="B81" s="9" t="s">
        <v>145</v>
      </c>
      <c r="C81" s="21">
        <f>C82</f>
        <v>20</v>
      </c>
      <c r="D81" s="21">
        <f>D82</f>
        <v>2</v>
      </c>
      <c r="E81" s="17">
        <f t="shared" si="7"/>
        <v>10</v>
      </c>
    </row>
    <row r="82" spans="1:5" ht="94.5" x14ac:dyDescent="0.25">
      <c r="A82" s="12" t="s">
        <v>146</v>
      </c>
      <c r="B82" s="9" t="s">
        <v>147</v>
      </c>
      <c r="C82" s="21">
        <v>20</v>
      </c>
      <c r="D82" s="21">
        <v>2</v>
      </c>
      <c r="E82" s="17">
        <f t="shared" si="7"/>
        <v>10</v>
      </c>
    </row>
    <row r="83" spans="1:5" ht="43.5" customHeight="1" x14ac:dyDescent="0.25">
      <c r="A83" s="12" t="s">
        <v>148</v>
      </c>
      <c r="B83" s="9" t="s">
        <v>149</v>
      </c>
      <c r="C83" s="21">
        <f>C84</f>
        <v>4.5</v>
      </c>
      <c r="D83" s="21">
        <f>D84</f>
        <v>0</v>
      </c>
      <c r="E83" s="17">
        <f t="shared" si="7"/>
        <v>0</v>
      </c>
    </row>
    <row r="84" spans="1:5" ht="78.75" x14ac:dyDescent="0.25">
      <c r="A84" s="12" t="s">
        <v>150</v>
      </c>
      <c r="B84" s="9" t="s">
        <v>151</v>
      </c>
      <c r="C84" s="21">
        <v>4.5</v>
      </c>
      <c r="D84" s="21">
        <v>0</v>
      </c>
      <c r="E84" s="17">
        <f t="shared" si="7"/>
        <v>0</v>
      </c>
    </row>
    <row r="85" spans="1:5" ht="63" customHeight="1" x14ac:dyDescent="0.25">
      <c r="A85" s="12" t="s">
        <v>152</v>
      </c>
      <c r="B85" s="9" t="s">
        <v>153</v>
      </c>
      <c r="C85" s="21">
        <f>C86</f>
        <v>32</v>
      </c>
      <c r="D85" s="21">
        <f>D86</f>
        <v>15.3</v>
      </c>
      <c r="E85" s="17">
        <f t="shared" si="7"/>
        <v>47.8125</v>
      </c>
    </row>
    <row r="86" spans="1:5" ht="94.5" x14ac:dyDescent="0.25">
      <c r="A86" s="12" t="s">
        <v>154</v>
      </c>
      <c r="B86" s="9" t="s">
        <v>155</v>
      </c>
      <c r="C86" s="21">
        <v>32</v>
      </c>
      <c r="D86" s="21">
        <v>15.3</v>
      </c>
      <c r="E86" s="17">
        <f t="shared" si="7"/>
        <v>47.8125</v>
      </c>
    </row>
    <row r="87" spans="1:5" ht="94.5" x14ac:dyDescent="0.25">
      <c r="A87" s="12" t="s">
        <v>156</v>
      </c>
      <c r="B87" s="9" t="s">
        <v>157</v>
      </c>
      <c r="C87" s="21">
        <f>C88</f>
        <v>0.6</v>
      </c>
      <c r="D87" s="21">
        <f>D88</f>
        <v>1.6</v>
      </c>
      <c r="E87" s="17">
        <f t="shared" si="7"/>
        <v>266.66666666666669</v>
      </c>
    </row>
    <row r="88" spans="1:5" ht="123.75" customHeight="1" x14ac:dyDescent="0.25">
      <c r="A88" s="12" t="s">
        <v>158</v>
      </c>
      <c r="B88" s="9" t="s">
        <v>159</v>
      </c>
      <c r="C88" s="21">
        <v>0.6</v>
      </c>
      <c r="D88" s="21">
        <v>1.6</v>
      </c>
      <c r="E88" s="17">
        <f t="shared" si="7"/>
        <v>266.66666666666669</v>
      </c>
    </row>
    <row r="89" spans="1:5" ht="63" x14ac:dyDescent="0.25">
      <c r="A89" s="12" t="s">
        <v>160</v>
      </c>
      <c r="B89" s="9" t="s">
        <v>161</v>
      </c>
      <c r="C89" s="21">
        <f>C90</f>
        <v>3.5</v>
      </c>
      <c r="D89" s="21">
        <f>D90</f>
        <v>1</v>
      </c>
      <c r="E89" s="17">
        <f t="shared" si="7"/>
        <v>28.571428571428569</v>
      </c>
    </row>
    <row r="90" spans="1:5" ht="78.75" x14ac:dyDescent="0.25">
      <c r="A90" s="12" t="s">
        <v>162</v>
      </c>
      <c r="B90" s="9" t="s">
        <v>163</v>
      </c>
      <c r="C90" s="21">
        <v>3.5</v>
      </c>
      <c r="D90" s="21">
        <v>1</v>
      </c>
      <c r="E90" s="17">
        <f t="shared" si="7"/>
        <v>28.571428571428569</v>
      </c>
    </row>
    <row r="91" spans="1:5" ht="49.5" customHeight="1" x14ac:dyDescent="0.25">
      <c r="A91" s="12" t="s">
        <v>164</v>
      </c>
      <c r="B91" s="9" t="s">
        <v>165</v>
      </c>
      <c r="C91" s="21">
        <f>C92</f>
        <v>59.6</v>
      </c>
      <c r="D91" s="21">
        <f>D92</f>
        <v>3.6</v>
      </c>
      <c r="E91" s="17">
        <f t="shared" si="7"/>
        <v>6.0402684563758395</v>
      </c>
    </row>
    <row r="92" spans="1:5" ht="78.75" x14ac:dyDescent="0.25">
      <c r="A92" s="12" t="s">
        <v>166</v>
      </c>
      <c r="B92" s="9" t="s">
        <v>167</v>
      </c>
      <c r="C92" s="21">
        <v>59.6</v>
      </c>
      <c r="D92" s="21">
        <v>3.6</v>
      </c>
      <c r="E92" s="17">
        <f t="shared" si="7"/>
        <v>6.0402684563758395</v>
      </c>
    </row>
    <row r="93" spans="1:5" ht="63" x14ac:dyDescent="0.25">
      <c r="A93" s="12" t="s">
        <v>168</v>
      </c>
      <c r="B93" s="9" t="s">
        <v>169</v>
      </c>
      <c r="C93" s="21">
        <f>C94</f>
        <v>2.2999999999999998</v>
      </c>
      <c r="D93" s="21">
        <f>D94</f>
        <v>17.2</v>
      </c>
      <c r="E93" s="17">
        <f t="shared" si="7"/>
        <v>747.82608695652175</v>
      </c>
    </row>
    <row r="94" spans="1:5" ht="76.5" customHeight="1" x14ac:dyDescent="0.25">
      <c r="A94" s="12" t="s">
        <v>170</v>
      </c>
      <c r="B94" s="9" t="s">
        <v>171</v>
      </c>
      <c r="C94" s="21">
        <v>2.2999999999999998</v>
      </c>
      <c r="D94" s="21">
        <v>17.2</v>
      </c>
      <c r="E94" s="17">
        <f t="shared" si="7"/>
        <v>747.82608695652175</v>
      </c>
    </row>
    <row r="95" spans="1:5" ht="93" customHeight="1" x14ac:dyDescent="0.25">
      <c r="A95" s="12" t="s">
        <v>172</v>
      </c>
      <c r="B95" s="9" t="s">
        <v>173</v>
      </c>
      <c r="C95" s="21">
        <f>C96</f>
        <v>0</v>
      </c>
      <c r="D95" s="21">
        <f>D96</f>
        <v>39.1</v>
      </c>
      <c r="E95" s="17">
        <v>0</v>
      </c>
    </row>
    <row r="96" spans="1:5" ht="78.75" x14ac:dyDescent="0.25">
      <c r="A96" s="12" t="s">
        <v>174</v>
      </c>
      <c r="B96" s="9" t="s">
        <v>175</v>
      </c>
      <c r="C96" s="21">
        <f>C97</f>
        <v>0</v>
      </c>
      <c r="D96" s="21">
        <f>D97</f>
        <v>39.1</v>
      </c>
      <c r="E96" s="17">
        <v>0</v>
      </c>
    </row>
    <row r="97" spans="1:5" ht="63" customHeight="1" x14ac:dyDescent="0.25">
      <c r="A97" s="12" t="s">
        <v>176</v>
      </c>
      <c r="B97" s="9" t="s">
        <v>177</v>
      </c>
      <c r="C97" s="21">
        <v>0</v>
      </c>
      <c r="D97" s="21">
        <v>39.1</v>
      </c>
      <c r="E97" s="17">
        <v>0</v>
      </c>
    </row>
    <row r="98" spans="1:5" ht="15.75" x14ac:dyDescent="0.25">
      <c r="A98" s="12" t="s">
        <v>178</v>
      </c>
      <c r="B98" s="9" t="s">
        <v>179</v>
      </c>
      <c r="C98" s="21">
        <f>C99</f>
        <v>30</v>
      </c>
      <c r="D98" s="21">
        <f>D99</f>
        <v>34.799999999999997</v>
      </c>
      <c r="E98" s="17">
        <f t="shared" ref="E98:E145" si="8">D98/C98*100</f>
        <v>115.99999999999999</v>
      </c>
    </row>
    <row r="99" spans="1:5" ht="159.75" customHeight="1" x14ac:dyDescent="0.25">
      <c r="A99" s="12" t="s">
        <v>180</v>
      </c>
      <c r="B99" s="9" t="s">
        <v>181</v>
      </c>
      <c r="C99" s="21">
        <v>30</v>
      </c>
      <c r="D99" s="21">
        <v>34.799999999999997</v>
      </c>
      <c r="E99" s="17">
        <f t="shared" si="8"/>
        <v>115.99999999999999</v>
      </c>
    </row>
    <row r="100" spans="1:5" ht="110.25" x14ac:dyDescent="0.25">
      <c r="A100" s="12" t="s">
        <v>182</v>
      </c>
      <c r="B100" s="9" t="s">
        <v>183</v>
      </c>
      <c r="C100" s="21">
        <v>107.6</v>
      </c>
      <c r="D100" s="21">
        <v>151.69999999999999</v>
      </c>
      <c r="E100" s="17">
        <f t="shared" si="8"/>
        <v>140.98513011152417</v>
      </c>
    </row>
    <row r="101" spans="1:5" ht="15.75" x14ac:dyDescent="0.25">
      <c r="A101" s="12" t="s">
        <v>184</v>
      </c>
      <c r="B101" s="9" t="s">
        <v>185</v>
      </c>
      <c r="C101" s="21">
        <f>C102+C143</f>
        <v>1333582.7</v>
      </c>
      <c r="D101" s="21">
        <f>D102+D143</f>
        <v>260831.70000000004</v>
      </c>
      <c r="E101" s="17">
        <f t="shared" si="8"/>
        <v>19.558719530479816</v>
      </c>
    </row>
    <row r="102" spans="1:5" ht="31.5" x14ac:dyDescent="0.25">
      <c r="A102" s="12" t="s">
        <v>186</v>
      </c>
      <c r="B102" s="9" t="s">
        <v>187</v>
      </c>
      <c r="C102" s="21">
        <f>C103+C108+C123+C134</f>
        <v>1256397.5</v>
      </c>
      <c r="D102" s="21">
        <f>D103+D108+D123+D134</f>
        <v>255736.00000000003</v>
      </c>
      <c r="E102" s="17">
        <f t="shared" si="8"/>
        <v>20.354704621745906</v>
      </c>
    </row>
    <row r="103" spans="1:5" ht="15.75" x14ac:dyDescent="0.25">
      <c r="A103" s="12" t="s">
        <v>188</v>
      </c>
      <c r="B103" s="9" t="s">
        <v>189</v>
      </c>
      <c r="C103" s="21">
        <f>C104+C106</f>
        <v>341186.4</v>
      </c>
      <c r="D103" s="21">
        <f>D104+D106</f>
        <v>78472.899999999994</v>
      </c>
      <c r="E103" s="17">
        <f t="shared" si="8"/>
        <v>23.000008206657707</v>
      </c>
    </row>
    <row r="104" spans="1:5" ht="15.75" x14ac:dyDescent="0.25">
      <c r="A104" s="12" t="s">
        <v>190</v>
      </c>
      <c r="B104" s="9" t="s">
        <v>191</v>
      </c>
      <c r="C104" s="21">
        <f>C105</f>
        <v>195831.6</v>
      </c>
      <c r="D104" s="21">
        <f>D105</f>
        <v>45041.3</v>
      </c>
      <c r="E104" s="17">
        <f t="shared" si="8"/>
        <v>23.000016340570166</v>
      </c>
    </row>
    <row r="105" spans="1:5" ht="47.25" x14ac:dyDescent="0.25">
      <c r="A105" s="12" t="s">
        <v>192</v>
      </c>
      <c r="B105" s="9" t="s">
        <v>193</v>
      </c>
      <c r="C105" s="21">
        <v>195831.6</v>
      </c>
      <c r="D105" s="21">
        <v>45041.3</v>
      </c>
      <c r="E105" s="17">
        <f t="shared" si="8"/>
        <v>23.000016340570166</v>
      </c>
    </row>
    <row r="106" spans="1:5" ht="31.5" x14ac:dyDescent="0.25">
      <c r="A106" s="12" t="s">
        <v>194</v>
      </c>
      <c r="B106" s="9" t="s">
        <v>195</v>
      </c>
      <c r="C106" s="21">
        <f>C107</f>
        <v>145354.79999999999</v>
      </c>
      <c r="D106" s="21">
        <f>D107</f>
        <v>33431.599999999999</v>
      </c>
      <c r="E106" s="17">
        <f t="shared" si="8"/>
        <v>22.999997248112894</v>
      </c>
    </row>
    <row r="107" spans="1:5" ht="31.5" x14ac:dyDescent="0.25">
      <c r="A107" s="12" t="s">
        <v>196</v>
      </c>
      <c r="B107" s="9" t="s">
        <v>197</v>
      </c>
      <c r="C107" s="21">
        <v>145354.79999999999</v>
      </c>
      <c r="D107" s="21">
        <v>33431.599999999999</v>
      </c>
      <c r="E107" s="17">
        <f t="shared" si="8"/>
        <v>22.999997248112894</v>
      </c>
    </row>
    <row r="108" spans="1:5" ht="31.5" x14ac:dyDescent="0.25">
      <c r="A108" s="12" t="s">
        <v>198</v>
      </c>
      <c r="B108" s="9" t="s">
        <v>199</v>
      </c>
      <c r="C108" s="21">
        <f>C109+C111+C113+C115+C117+C119+C121</f>
        <v>326140.59999999998</v>
      </c>
      <c r="D108" s="21">
        <f>D109+D111+D113+D115+D117+D119+D121</f>
        <v>4786.2999999999993</v>
      </c>
      <c r="E108" s="17">
        <f t="shared" si="8"/>
        <v>1.4675572437163602</v>
      </c>
    </row>
    <row r="109" spans="1:5" ht="46.5" customHeight="1" x14ac:dyDescent="0.25">
      <c r="A109" s="12" t="s">
        <v>200</v>
      </c>
      <c r="B109" s="9" t="s">
        <v>201</v>
      </c>
      <c r="C109" s="21">
        <f>C110</f>
        <v>14499.1</v>
      </c>
      <c r="D109" s="21">
        <f>D110</f>
        <v>2438.6999999999998</v>
      </c>
      <c r="E109" s="17">
        <f t="shared" si="8"/>
        <v>16.819664668841515</v>
      </c>
    </row>
    <row r="110" spans="1:5" ht="63" x14ac:dyDescent="0.25">
      <c r="A110" s="12" t="s">
        <v>202</v>
      </c>
      <c r="B110" s="9" t="s">
        <v>203</v>
      </c>
      <c r="C110" s="21">
        <v>14499.1</v>
      </c>
      <c r="D110" s="21">
        <v>2438.6999999999998</v>
      </c>
      <c r="E110" s="17">
        <f t="shared" si="8"/>
        <v>16.819664668841515</v>
      </c>
    </row>
    <row r="111" spans="1:5" ht="63" x14ac:dyDescent="0.25">
      <c r="A111" s="12" t="s">
        <v>204</v>
      </c>
      <c r="B111" s="9" t="s">
        <v>205</v>
      </c>
      <c r="C111" s="21">
        <f>C112</f>
        <v>27718.7</v>
      </c>
      <c r="D111" s="21">
        <f>D112</f>
        <v>0</v>
      </c>
      <c r="E111" s="17">
        <f t="shared" si="8"/>
        <v>0</v>
      </c>
    </row>
    <row r="112" spans="1:5" ht="63" x14ac:dyDescent="0.25">
      <c r="A112" s="12" t="s">
        <v>206</v>
      </c>
      <c r="B112" s="9" t="s">
        <v>207</v>
      </c>
      <c r="C112" s="21">
        <v>27718.7</v>
      </c>
      <c r="D112" s="21">
        <v>0</v>
      </c>
      <c r="E112" s="17">
        <f t="shared" si="8"/>
        <v>0</v>
      </c>
    </row>
    <row r="113" spans="1:5" ht="31.5" x14ac:dyDescent="0.25">
      <c r="A113" s="12" t="s">
        <v>208</v>
      </c>
      <c r="B113" s="9" t="s">
        <v>209</v>
      </c>
      <c r="C113" s="21">
        <f>C114</f>
        <v>53554.1</v>
      </c>
      <c r="D113" s="21">
        <f>D114</f>
        <v>0</v>
      </c>
      <c r="E113" s="17">
        <f t="shared" si="8"/>
        <v>0</v>
      </c>
    </row>
    <row r="114" spans="1:5" ht="31.5" x14ac:dyDescent="0.25">
      <c r="A114" s="12" t="s">
        <v>210</v>
      </c>
      <c r="B114" s="9" t="s">
        <v>211</v>
      </c>
      <c r="C114" s="21">
        <v>53554.1</v>
      </c>
      <c r="D114" s="21">
        <v>0</v>
      </c>
      <c r="E114" s="17">
        <f t="shared" si="8"/>
        <v>0</v>
      </c>
    </row>
    <row r="115" spans="1:5" ht="15.75" x14ac:dyDescent="0.25">
      <c r="A115" s="12" t="s">
        <v>212</v>
      </c>
      <c r="B115" s="9" t="s">
        <v>213</v>
      </c>
      <c r="C115" s="21">
        <f>C116</f>
        <v>101</v>
      </c>
      <c r="D115" s="21">
        <f>D116</f>
        <v>0</v>
      </c>
      <c r="E115" s="17">
        <f t="shared" si="8"/>
        <v>0</v>
      </c>
    </row>
    <row r="116" spans="1:5" ht="31.5" x14ac:dyDescent="0.25">
      <c r="A116" s="12" t="s">
        <v>214</v>
      </c>
      <c r="B116" s="9" t="s">
        <v>215</v>
      </c>
      <c r="C116" s="21">
        <v>101</v>
      </c>
      <c r="D116" s="21">
        <v>0</v>
      </c>
      <c r="E116" s="17">
        <f t="shared" si="8"/>
        <v>0</v>
      </c>
    </row>
    <row r="117" spans="1:5" ht="31.5" x14ac:dyDescent="0.25">
      <c r="A117" s="12" t="s">
        <v>216</v>
      </c>
      <c r="B117" s="9" t="s">
        <v>217</v>
      </c>
      <c r="C117" s="21">
        <f>C118</f>
        <v>4561</v>
      </c>
      <c r="D117" s="21">
        <f>D118</f>
        <v>0</v>
      </c>
      <c r="E117" s="17">
        <f t="shared" si="8"/>
        <v>0</v>
      </c>
    </row>
    <row r="118" spans="1:5" ht="31.5" x14ac:dyDescent="0.25">
      <c r="A118" s="12" t="s">
        <v>218</v>
      </c>
      <c r="B118" s="9" t="s">
        <v>219</v>
      </c>
      <c r="C118" s="21">
        <v>4561</v>
      </c>
      <c r="D118" s="21">
        <v>0</v>
      </c>
      <c r="E118" s="17">
        <f t="shared" si="8"/>
        <v>0</v>
      </c>
    </row>
    <row r="119" spans="1:5" ht="31.5" x14ac:dyDescent="0.25">
      <c r="A119" s="12" t="s">
        <v>220</v>
      </c>
      <c r="B119" s="9" t="s">
        <v>221</v>
      </c>
      <c r="C119" s="21">
        <f>C120</f>
        <v>21087</v>
      </c>
      <c r="D119" s="21">
        <f>D120</f>
        <v>0</v>
      </c>
      <c r="E119" s="17">
        <f t="shared" si="8"/>
        <v>0</v>
      </c>
    </row>
    <row r="120" spans="1:5" ht="31.5" x14ac:dyDescent="0.25">
      <c r="A120" s="12" t="s">
        <v>222</v>
      </c>
      <c r="B120" s="9" t="s">
        <v>223</v>
      </c>
      <c r="C120" s="21">
        <v>21087</v>
      </c>
      <c r="D120" s="21">
        <v>0</v>
      </c>
      <c r="E120" s="17">
        <f t="shared" si="8"/>
        <v>0</v>
      </c>
    </row>
    <row r="121" spans="1:5" ht="15.75" x14ac:dyDescent="0.25">
      <c r="A121" s="12" t="s">
        <v>224</v>
      </c>
      <c r="B121" s="9" t="s">
        <v>225</v>
      </c>
      <c r="C121" s="21">
        <f>C122</f>
        <v>204619.7</v>
      </c>
      <c r="D121" s="21">
        <f>D122</f>
        <v>2347.6</v>
      </c>
      <c r="E121" s="17">
        <f t="shared" si="8"/>
        <v>1.1472991114736264</v>
      </c>
    </row>
    <row r="122" spans="1:5" ht="15.75" x14ac:dyDescent="0.25">
      <c r="A122" s="12" t="s">
        <v>226</v>
      </c>
      <c r="B122" s="9" t="s">
        <v>227</v>
      </c>
      <c r="C122" s="21">
        <v>204619.7</v>
      </c>
      <c r="D122" s="21">
        <v>2347.6</v>
      </c>
      <c r="E122" s="17">
        <f t="shared" si="8"/>
        <v>1.1472991114736264</v>
      </c>
    </row>
    <row r="123" spans="1:5" ht="18" customHeight="1" x14ac:dyDescent="0.25">
      <c r="A123" s="12" t="s">
        <v>228</v>
      </c>
      <c r="B123" s="9" t="s">
        <v>229</v>
      </c>
      <c r="C123" s="21">
        <f>C124+C126+C128+C130+C132</f>
        <v>537644.1</v>
      </c>
      <c r="D123" s="21">
        <f>D124+D126+D128+D130+D132</f>
        <v>163778.70000000001</v>
      </c>
      <c r="E123" s="17">
        <f t="shared" si="8"/>
        <v>30.462289086776924</v>
      </c>
    </row>
    <row r="124" spans="1:5" ht="31.5" x14ac:dyDescent="0.25">
      <c r="A124" s="12" t="s">
        <v>230</v>
      </c>
      <c r="B124" s="9" t="s">
        <v>231</v>
      </c>
      <c r="C124" s="21">
        <f>C125</f>
        <v>13257</v>
      </c>
      <c r="D124" s="21">
        <f>D125</f>
        <v>3664.2</v>
      </c>
      <c r="E124" s="17">
        <f t="shared" si="8"/>
        <v>27.639737497171303</v>
      </c>
    </row>
    <row r="125" spans="1:5" ht="31.5" x14ac:dyDescent="0.25">
      <c r="A125" s="12" t="s">
        <v>232</v>
      </c>
      <c r="B125" s="9" t="s">
        <v>233</v>
      </c>
      <c r="C125" s="21">
        <v>13257</v>
      </c>
      <c r="D125" s="21">
        <v>3664.2</v>
      </c>
      <c r="E125" s="17">
        <f t="shared" si="8"/>
        <v>27.639737497171303</v>
      </c>
    </row>
    <row r="126" spans="1:5" ht="47.25" x14ac:dyDescent="0.25">
      <c r="A126" s="12" t="s">
        <v>234</v>
      </c>
      <c r="B126" s="9" t="s">
        <v>235</v>
      </c>
      <c r="C126" s="21">
        <f>C127</f>
        <v>1720.6</v>
      </c>
      <c r="D126" s="21">
        <f>D127</f>
        <v>241.8</v>
      </c>
      <c r="E126" s="17">
        <f t="shared" si="8"/>
        <v>14.053237242822272</v>
      </c>
    </row>
    <row r="127" spans="1:5" ht="47.25" x14ac:dyDescent="0.25">
      <c r="A127" s="12" t="s">
        <v>236</v>
      </c>
      <c r="B127" s="9" t="s">
        <v>237</v>
      </c>
      <c r="C127" s="21">
        <v>1720.6</v>
      </c>
      <c r="D127" s="21">
        <v>241.8</v>
      </c>
      <c r="E127" s="17">
        <f t="shared" si="8"/>
        <v>14.053237242822272</v>
      </c>
    </row>
    <row r="128" spans="1:5" ht="45.75" customHeight="1" x14ac:dyDescent="0.25">
      <c r="A128" s="12" t="s">
        <v>238</v>
      </c>
      <c r="B128" s="9" t="s">
        <v>239</v>
      </c>
      <c r="C128" s="21">
        <f>C129</f>
        <v>66.900000000000006</v>
      </c>
      <c r="D128" s="21">
        <f>D129</f>
        <v>66.900000000000006</v>
      </c>
      <c r="E128" s="17">
        <f t="shared" si="8"/>
        <v>100</v>
      </c>
    </row>
    <row r="129" spans="1:5" ht="63" x14ac:dyDescent="0.25">
      <c r="A129" s="12" t="s">
        <v>240</v>
      </c>
      <c r="B129" s="9" t="s">
        <v>241</v>
      </c>
      <c r="C129" s="21">
        <v>66.900000000000006</v>
      </c>
      <c r="D129" s="21">
        <v>66.900000000000006</v>
      </c>
      <c r="E129" s="17">
        <f t="shared" si="8"/>
        <v>100</v>
      </c>
    </row>
    <row r="130" spans="1:5" ht="31.5" x14ac:dyDescent="0.25">
      <c r="A130" s="12" t="s">
        <v>242</v>
      </c>
      <c r="B130" s="9" t="s">
        <v>243</v>
      </c>
      <c r="C130" s="21">
        <f>C131</f>
        <v>3705.6</v>
      </c>
      <c r="D130" s="21">
        <f>D131</f>
        <v>568.20000000000005</v>
      </c>
      <c r="E130" s="17">
        <f t="shared" si="8"/>
        <v>15.333549222797929</v>
      </c>
    </row>
    <row r="131" spans="1:5" ht="31.5" x14ac:dyDescent="0.25">
      <c r="A131" s="12" t="s">
        <v>244</v>
      </c>
      <c r="B131" s="9" t="s">
        <v>245</v>
      </c>
      <c r="C131" s="21">
        <v>3705.6</v>
      </c>
      <c r="D131" s="21">
        <v>568.20000000000005</v>
      </c>
      <c r="E131" s="17">
        <f t="shared" si="8"/>
        <v>15.333549222797929</v>
      </c>
    </row>
    <row r="132" spans="1:5" ht="15.75" x14ac:dyDescent="0.25">
      <c r="A132" s="12" t="s">
        <v>246</v>
      </c>
      <c r="B132" s="9" t="s">
        <v>247</v>
      </c>
      <c r="C132" s="21">
        <f>C133</f>
        <v>518894</v>
      </c>
      <c r="D132" s="21">
        <f>D133</f>
        <v>159237.6</v>
      </c>
      <c r="E132" s="17">
        <f t="shared" si="8"/>
        <v>30.68788615786654</v>
      </c>
    </row>
    <row r="133" spans="1:5" ht="15.75" x14ac:dyDescent="0.25">
      <c r="A133" s="12" t="s">
        <v>248</v>
      </c>
      <c r="B133" s="9" t="s">
        <v>249</v>
      </c>
      <c r="C133" s="21">
        <v>518894</v>
      </c>
      <c r="D133" s="21">
        <v>159237.6</v>
      </c>
      <c r="E133" s="17">
        <f t="shared" si="8"/>
        <v>30.68788615786654</v>
      </c>
    </row>
    <row r="134" spans="1:5" ht="15.75" x14ac:dyDescent="0.25">
      <c r="A134" s="12" t="s">
        <v>250</v>
      </c>
      <c r="B134" s="9" t="s">
        <v>251</v>
      </c>
      <c r="C134" s="21">
        <f>C135+C137+C139+C141</f>
        <v>51426.400000000001</v>
      </c>
      <c r="D134" s="21">
        <f>D135+D137+D139+D141</f>
        <v>8698.1</v>
      </c>
      <c r="E134" s="17">
        <f t="shared" si="8"/>
        <v>16.913686355646128</v>
      </c>
    </row>
    <row r="135" spans="1:5" ht="141.75" x14ac:dyDescent="0.25">
      <c r="A135" s="12" t="s">
        <v>252</v>
      </c>
      <c r="B135" s="9" t="s">
        <v>253</v>
      </c>
      <c r="C135" s="21">
        <f>C136</f>
        <v>1445.3</v>
      </c>
      <c r="D135" s="21">
        <f>D136</f>
        <v>326.8</v>
      </c>
      <c r="E135" s="17">
        <f t="shared" si="8"/>
        <v>22.61122258354667</v>
      </c>
    </row>
    <row r="136" spans="1:5" ht="140.25" customHeight="1" x14ac:dyDescent="0.25">
      <c r="A136" s="12" t="s">
        <v>254</v>
      </c>
      <c r="B136" s="9" t="s">
        <v>255</v>
      </c>
      <c r="C136" s="21">
        <v>1445.3</v>
      </c>
      <c r="D136" s="21">
        <v>326.8</v>
      </c>
      <c r="E136" s="17">
        <f t="shared" si="8"/>
        <v>22.61122258354667</v>
      </c>
    </row>
    <row r="137" spans="1:5" ht="61.5" customHeight="1" x14ac:dyDescent="0.25">
      <c r="A137" s="12" t="s">
        <v>256</v>
      </c>
      <c r="B137" s="9" t="s">
        <v>257</v>
      </c>
      <c r="C137" s="21">
        <f>C138</f>
        <v>3794.5</v>
      </c>
      <c r="D137" s="21">
        <f>D138</f>
        <v>721.2</v>
      </c>
      <c r="E137" s="17">
        <f t="shared" si="8"/>
        <v>19.006456713664516</v>
      </c>
    </row>
    <row r="138" spans="1:5" ht="60.75" customHeight="1" x14ac:dyDescent="0.25">
      <c r="A138" s="12" t="s">
        <v>258</v>
      </c>
      <c r="B138" s="9" t="s">
        <v>259</v>
      </c>
      <c r="C138" s="21">
        <v>3794.5</v>
      </c>
      <c r="D138" s="21">
        <v>721.2</v>
      </c>
      <c r="E138" s="17">
        <f t="shared" si="8"/>
        <v>19.006456713664516</v>
      </c>
    </row>
    <row r="139" spans="1:5" ht="110.25" x14ac:dyDescent="0.25">
      <c r="A139" s="12" t="s">
        <v>260</v>
      </c>
      <c r="B139" s="9" t="s">
        <v>261</v>
      </c>
      <c r="C139" s="21">
        <f>C140</f>
        <v>45769.9</v>
      </c>
      <c r="D139" s="21">
        <f>D140</f>
        <v>7650.1</v>
      </c>
      <c r="E139" s="17">
        <f t="shared" si="8"/>
        <v>16.714259808301961</v>
      </c>
    </row>
    <row r="140" spans="1:5" ht="106.5" customHeight="1" x14ac:dyDescent="0.25">
      <c r="A140" s="12" t="s">
        <v>262</v>
      </c>
      <c r="B140" s="9" t="s">
        <v>263</v>
      </c>
      <c r="C140" s="21">
        <v>45769.9</v>
      </c>
      <c r="D140" s="21">
        <v>7650.1</v>
      </c>
      <c r="E140" s="17">
        <f t="shared" si="8"/>
        <v>16.714259808301961</v>
      </c>
    </row>
    <row r="141" spans="1:5" ht="31.5" x14ac:dyDescent="0.25">
      <c r="A141" s="12" t="s">
        <v>264</v>
      </c>
      <c r="B141" s="9" t="s">
        <v>265</v>
      </c>
      <c r="C141" s="21">
        <f>C142</f>
        <v>416.7</v>
      </c>
      <c r="D141" s="21">
        <f>D142</f>
        <v>0</v>
      </c>
      <c r="E141" s="17">
        <f t="shared" si="8"/>
        <v>0</v>
      </c>
    </row>
    <row r="142" spans="1:5" ht="31.5" x14ac:dyDescent="0.25">
      <c r="A142" s="12" t="s">
        <v>266</v>
      </c>
      <c r="B142" s="9" t="s">
        <v>267</v>
      </c>
      <c r="C142" s="21">
        <v>416.7</v>
      </c>
      <c r="D142" s="21">
        <v>0</v>
      </c>
      <c r="E142" s="17">
        <f t="shared" si="8"/>
        <v>0</v>
      </c>
    </row>
    <row r="143" spans="1:5" ht="15.75" x14ac:dyDescent="0.25">
      <c r="A143" s="12" t="s">
        <v>268</v>
      </c>
      <c r="B143" s="9" t="s">
        <v>269</v>
      </c>
      <c r="C143" s="21">
        <f>C144</f>
        <v>77185.2</v>
      </c>
      <c r="D143" s="21">
        <f>D144</f>
        <v>5095.7</v>
      </c>
      <c r="E143" s="17">
        <f t="shared" si="8"/>
        <v>6.6019133201701887</v>
      </c>
    </row>
    <row r="144" spans="1:5" ht="31.5" x14ac:dyDescent="0.25">
      <c r="A144" s="12" t="s">
        <v>270</v>
      </c>
      <c r="B144" s="9" t="s">
        <v>271</v>
      </c>
      <c r="C144" s="21">
        <f>C145</f>
        <v>77185.2</v>
      </c>
      <c r="D144" s="21">
        <f>D145</f>
        <v>5095.7</v>
      </c>
      <c r="E144" s="17">
        <f t="shared" si="8"/>
        <v>6.6019133201701887</v>
      </c>
    </row>
    <row r="145" spans="1:5" ht="31.5" x14ac:dyDescent="0.25">
      <c r="A145" s="12" t="s">
        <v>270</v>
      </c>
      <c r="B145" s="9" t="s">
        <v>272</v>
      </c>
      <c r="C145" s="21">
        <v>77185.2</v>
      </c>
      <c r="D145" s="21">
        <v>5095.7</v>
      </c>
      <c r="E145" s="17">
        <f t="shared" si="8"/>
        <v>6.6019133201701887</v>
      </c>
    </row>
    <row r="146" spans="1:5" ht="12.95" customHeight="1" x14ac:dyDescent="0.25">
      <c r="A146" s="2"/>
      <c r="B146" s="3"/>
      <c r="C146" s="23"/>
      <c r="D146" s="23"/>
      <c r="E146" s="24"/>
    </row>
    <row r="147" spans="1:5" ht="12.95" customHeight="1" x14ac:dyDescent="0.25">
      <c r="A147" s="2"/>
      <c r="B147" s="2"/>
      <c r="C147" s="25"/>
      <c r="D147" s="25"/>
    </row>
  </sheetData>
  <mergeCells count="5">
    <mergeCell ref="A4:E4"/>
    <mergeCell ref="A5:D5"/>
    <mergeCell ref="D6:E6"/>
    <mergeCell ref="C1:E1"/>
    <mergeCell ref="C2:E2"/>
  </mergeCells>
  <printOptions horizontalCentered="1"/>
  <pageMargins left="0.59055118110236227" right="0.39370078740157483" top="0.39370078740157483" bottom="0.39370078740157483" header="0" footer="0"/>
  <pageSetup paperSize="9" scale="70" fitToHeight="7"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58675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33_Орг=34040_Ф=0503317M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8DE819B1-4096-40B3-A442-A1B777966FB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DESKTOP-B7A8NFU\Админ</dc:creator>
  <cp:lastModifiedBy>Карпека</cp:lastModifiedBy>
  <cp:lastPrinted>2026-05-07T04:07:58Z</cp:lastPrinted>
  <dcterms:created xsi:type="dcterms:W3CDTF">2026-04-27T06:55:30Z</dcterms:created>
  <dcterms:modified xsi:type="dcterms:W3CDTF">2026-05-07T04:12:07Z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033_Орг=34040_Ф=0503317M_Период=март 2026 года(2).xlsx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34040_степанова</vt:lpwstr>
  </property>
  <property fmtid="{D5CDD505-2E9C-101B-9397-08002B2CF9AE}" pid="7" name="Шаблон">
    <vt:lpwstr>0503317G_20220101_1.xlt</vt:lpwstr>
  </property>
</Properties>
</file>